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1" sheetId="20" r:id="rId1"/>
    <sheet name="2" sheetId="5" r:id="rId2"/>
    <sheet name="3" sheetId="6" r:id="rId3"/>
    <sheet name="4" sheetId="7" r:id="rId4"/>
    <sheet name="5" sheetId="8" r:id="rId5"/>
    <sheet name="6" sheetId="9" r:id="rId6"/>
    <sheet name="7" sheetId="10" r:id="rId7"/>
    <sheet name="8" sheetId="14" r:id="rId8"/>
    <sheet name="9" sheetId="15" r:id="rId9"/>
    <sheet name="10" sheetId="16" r:id="rId10"/>
    <sheet name="11" sheetId="11" r:id="rId11"/>
    <sheet name="12" sheetId="12" r:id="rId12"/>
    <sheet name="13" sheetId="13" r:id="rId13"/>
  </sheets>
  <definedNames>
    <definedName name="_xlnm._FilterDatabase" localSheetId="1" hidden="1">'2'!$A$6:$AN$6</definedName>
    <definedName name="_xlnm._FilterDatabase" localSheetId="2" hidden="1">'3'!$A$6:$G$1113</definedName>
    <definedName name="_xlnm._FilterDatabase" localSheetId="3" hidden="1">'4'!$A$6:$I$900</definedName>
    <definedName name="APPT" localSheetId="12">#N/A</definedName>
    <definedName name="APPT" localSheetId="1">'2'!#REF!</definedName>
    <definedName name="APPT" localSheetId="2">'3'!$A$12</definedName>
    <definedName name="APPT" localSheetId="4">'5'!#REF!</definedName>
    <definedName name="APPT" localSheetId="5">'6'!#REF!</definedName>
    <definedName name="APPT" localSheetId="6">'7'!#REF!</definedName>
    <definedName name="FIO" localSheetId="12">#N/A</definedName>
    <definedName name="FIO" localSheetId="1">'2'!#REF!</definedName>
    <definedName name="FIO" localSheetId="2">'3'!#REF!</definedName>
    <definedName name="FIO" localSheetId="4">'5'!#REF!</definedName>
    <definedName name="FIO" localSheetId="5">'6'!#REF!</definedName>
    <definedName name="FIO" localSheetId="6">'7'!#REF!</definedName>
    <definedName name="LAST_CELL" localSheetId="1">'2'!#REF!</definedName>
    <definedName name="LAST_CELL" localSheetId="2">'3'!#REF!</definedName>
    <definedName name="SIGN" localSheetId="12">#N/A</definedName>
    <definedName name="SIGN" localSheetId="1">'2'!$A$12:$B$12</definedName>
    <definedName name="SIGN" localSheetId="2">'3'!$A$12:$D$13</definedName>
    <definedName name="SIGN" localSheetId="4">'5'!$A$20:$E$20</definedName>
    <definedName name="SIGN" localSheetId="5">'6'!#REF!</definedName>
    <definedName name="SIGN" localSheetId="6">'7'!#REF!</definedName>
    <definedName name="Z_34DB650F_49FE_4B4E_A998_533BC3359EFA_.wvu.FilterData" localSheetId="2" hidden="1">'3'!$A$7:$G$1113</definedName>
    <definedName name="Z_566576B0_317B_4C7E_822D_3E5899F6E7E7_.wvu.Cols" localSheetId="2" hidden="1">'3'!#REF!,'3'!#REF!</definedName>
    <definedName name="Z_566576B0_317B_4C7E_822D_3E5899F6E7E7_.wvu.FilterData" localSheetId="2" hidden="1">'3'!$A$7:$G$1113</definedName>
    <definedName name="Z_566576B0_317B_4C7E_822D_3E5899F6E7E7_.wvu.PrintArea" localSheetId="2" hidden="1">'3'!$A$1:$D$1113</definedName>
    <definedName name="Z_566576B0_317B_4C7E_822D_3E5899F6E7E7_.wvu.PrintTitles" localSheetId="2" hidden="1">'3'!$6:$6</definedName>
    <definedName name="Z_D4D561DF_EEFF_47A6_9B78_697BCBA505B5_.wvu.Cols" localSheetId="2" hidden="1">'3'!#REF!</definedName>
    <definedName name="Z_D4D561DF_EEFF_47A6_9B78_697BCBA505B5_.wvu.FilterData" localSheetId="2" hidden="1">'3'!$A$7:$G$1113</definedName>
    <definedName name="Z_D4D561DF_EEFF_47A6_9B78_697BCBA505B5_.wvu.PrintArea" localSheetId="2" hidden="1">'3'!$A$1:$D$1113</definedName>
    <definedName name="Z_D4D561DF_EEFF_47A6_9B78_697BCBA505B5_.wvu.PrintTitles" localSheetId="2" hidden="1">'3'!$6:$6</definedName>
    <definedName name="_xlnm.Print_Titles" localSheetId="0">'1'!$6:$6</definedName>
    <definedName name="_xlnm.Print_Titles" localSheetId="2">'3'!$6:$6</definedName>
    <definedName name="_xlnm.Print_Titles" localSheetId="3">'4'!$6:$6</definedName>
    <definedName name="_xlnm.Print_Area" localSheetId="0">'1'!$A$1:$E$123</definedName>
    <definedName name="_xlnm.Print_Area" localSheetId="9">'10'!$A$1:$J$12</definedName>
    <definedName name="_xlnm.Print_Area" localSheetId="11">'12'!$A$1:$D$10</definedName>
    <definedName name="_xlnm.Print_Area" localSheetId="12">'13'!$A$1:$E$10</definedName>
    <definedName name="_xlnm.Print_Area" localSheetId="1">'2'!$A$1:$E$49</definedName>
    <definedName name="_xlnm.Print_Area" localSheetId="2">'3'!$A$1:$G$1113</definedName>
    <definedName name="_xlnm.Print_Area" localSheetId="3">'4'!$A$1:$H$900</definedName>
    <definedName name="_xlnm.Print_Area" localSheetId="4">'5'!$A$1:$J$24</definedName>
    <definedName name="_xlnm.Print_Area" localSheetId="5">'6'!$A$1:$D$24</definedName>
    <definedName name="_xlnm.Print_Area" localSheetId="6">'7'!$A$1:$D$24</definedName>
    <definedName name="_xlnm.Print_Area" localSheetId="7">'8'!$A$1:$J$15</definedName>
    <definedName name="_xlnm.Print_Area" localSheetId="8">'9'!$A$1:$D$14</definedName>
  </definedNames>
  <calcPr calcId="124519"/>
</workbook>
</file>

<file path=xl/calcChain.xml><?xml version="1.0" encoding="utf-8"?>
<calcChain xmlns="http://schemas.openxmlformats.org/spreadsheetml/2006/main">
  <c r="I15" i="14"/>
  <c r="G15"/>
  <c r="E15"/>
  <c r="C15"/>
  <c r="J14"/>
  <c r="F14"/>
  <c r="B14"/>
  <c r="J13"/>
  <c r="F13"/>
  <c r="B13"/>
  <c r="F12"/>
  <c r="J12" s="1"/>
  <c r="B12"/>
  <c r="H11"/>
  <c r="F11"/>
  <c r="J11" s="1"/>
  <c r="D11"/>
  <c r="B11" s="1"/>
  <c r="F10"/>
  <c r="J10" s="1"/>
  <c r="B10"/>
  <c r="F9"/>
  <c r="J9" s="1"/>
  <c r="B9"/>
  <c r="H8"/>
  <c r="H15" s="1"/>
  <c r="F8"/>
  <c r="D8"/>
  <c r="D15" s="1"/>
  <c r="J8" l="1"/>
  <c r="F15"/>
  <c r="J15" s="1"/>
  <c r="B8"/>
  <c r="B15" s="1"/>
  <c r="D10" i="13" l="1"/>
  <c r="E9"/>
  <c r="D9"/>
</calcChain>
</file>

<file path=xl/sharedStrings.xml><?xml version="1.0" encoding="utf-8"?>
<sst xmlns="http://schemas.openxmlformats.org/spreadsheetml/2006/main" count="7739" uniqueCount="906">
  <si>
    <t>(тыс. рублей)</t>
  </si>
  <si>
    <t>Наименование</t>
  </si>
  <si>
    <t>План
2025 год</t>
  </si>
  <si>
    <t>-</t>
  </si>
  <si>
    <t>ИТОГО:</t>
  </si>
  <si>
    <t>1403</t>
  </si>
  <si>
    <t>Прочие межбюджетные трансферты общего характера</t>
  </si>
  <si>
    <t>1401</t>
  </si>
  <si>
    <t>Дотации на выравнивание бюджетной обеспеченности субъектов Российской Федерации и муниципальных образований</t>
  </si>
  <si>
    <t>1400</t>
  </si>
  <si>
    <t>МЕЖБЮДЖЕТНЫЕ ТРАНСФЕРТЫ ОБЩЕГО ХАРАКТЕРА БЮДЖЕТАМ БЮДЖЕТНОЙ СИСТЕМЫ РОССИЙСКОЙ ФЕДЕРАЦИИ</t>
  </si>
  <si>
    <t>1105</t>
  </si>
  <si>
    <t>Другие вопросы в области физической культуры и спорта</t>
  </si>
  <si>
    <t>1101</t>
  </si>
  <si>
    <t>Физическая культура</t>
  </si>
  <si>
    <t>1100</t>
  </si>
  <si>
    <t>ФИЗИЧЕСКАЯ КУЛЬТУРА И СПОРТ</t>
  </si>
  <si>
    <t>1006</t>
  </si>
  <si>
    <t>Другие вопросы в области социальной политики</t>
  </si>
  <si>
    <t>1004</t>
  </si>
  <si>
    <t>Охрана семьи и детства</t>
  </si>
  <si>
    <t>1003</t>
  </si>
  <si>
    <t>Социальное обеспечение населения</t>
  </si>
  <si>
    <t>1001</t>
  </si>
  <si>
    <t>Пенсионное обеспечение</t>
  </si>
  <si>
    <t>1000</t>
  </si>
  <si>
    <t>СОЦИАЛЬНАЯ ПОЛИТИКА</t>
  </si>
  <si>
    <t>0804</t>
  </si>
  <si>
    <t>Другие вопросы в области культуры, кинематографии</t>
  </si>
  <si>
    <t>0801</t>
  </si>
  <si>
    <t>Культура</t>
  </si>
  <si>
    <t>0800</t>
  </si>
  <si>
    <t>КУЛЬТУРА, КИНЕМАТОГРАФИЯ</t>
  </si>
  <si>
    <t>0709</t>
  </si>
  <si>
    <t>Другие вопросы в области образования</t>
  </si>
  <si>
    <t>0707</t>
  </si>
  <si>
    <t>Молодежная политика</t>
  </si>
  <si>
    <t>0705</t>
  </si>
  <si>
    <t>Профессиональная подготовка, переподготовка и повышение квалификации</t>
  </si>
  <si>
    <t>0703</t>
  </si>
  <si>
    <t>Дополнительное образование детей</t>
  </si>
  <si>
    <t>0702</t>
  </si>
  <si>
    <t>Общее образование</t>
  </si>
  <si>
    <t>0701</t>
  </si>
  <si>
    <t>Дошкольное образование</t>
  </si>
  <si>
    <t>0700</t>
  </si>
  <si>
    <t>ОБРАЗОВАНИЕ</t>
  </si>
  <si>
    <t>0605</t>
  </si>
  <si>
    <t>Другие вопросы в области охраны окружающей среды</t>
  </si>
  <si>
    <t>0600</t>
  </si>
  <si>
    <t>ОХРАНА ОКРУЖАЮЩЕЙ СРЕДЫ</t>
  </si>
  <si>
    <t>0503</t>
  </si>
  <si>
    <t>Благоустройство</t>
  </si>
  <si>
    <t>0502</t>
  </si>
  <si>
    <t>Коммунальное хозяйство</t>
  </si>
  <si>
    <t>0500</t>
  </si>
  <si>
    <t>ЖИЛИЩНО-КОММУНАЛЬНОЕ ХОЗЯЙСТВО</t>
  </si>
  <si>
    <t>0412</t>
  </si>
  <si>
    <t>Другие вопросы в области национальной экономики</t>
  </si>
  <si>
    <t>0409</t>
  </si>
  <si>
    <t>Дорожное хозяйство (дорожные фонды)</t>
  </si>
  <si>
    <t>0408</t>
  </si>
  <si>
    <t>Транспорт</t>
  </si>
  <si>
    <t>0400</t>
  </si>
  <si>
    <t>НАЦИОНАЛЬНАЯ ЭКОНОМИКА</t>
  </si>
  <si>
    <t>0314</t>
  </si>
  <si>
    <t>Другие вопросы в области национальной безопасности и правоохранительной деятельности</t>
  </si>
  <si>
    <t>0310</t>
  </si>
  <si>
    <t>Защита населения и территории от чрезвычайных ситуаций природного и техногенного характера, пожарная безопасность</t>
  </si>
  <si>
    <t>0309</t>
  </si>
  <si>
    <t>Гражданская оборона</t>
  </si>
  <si>
    <t>0300</t>
  </si>
  <si>
    <t>НАЦИОНАЛЬНАЯ БЕЗОПАСНОСТЬ И ПРАВООХРАНИТЕЛЬНАЯ ДЕЯТЕЛЬНОСТЬ</t>
  </si>
  <si>
    <t>0113</t>
  </si>
  <si>
    <t>Другие общегосударственные вопросы</t>
  </si>
  <si>
    <t>0111</t>
  </si>
  <si>
    <t>Резервные фонды</t>
  </si>
  <si>
    <t>0106</t>
  </si>
  <si>
    <t>Обеспечение деятельности финансовых, налоговых и таможенных органов и органов финансового (финансово-бюджетного) надзора</t>
  </si>
  <si>
    <t>0105</t>
  </si>
  <si>
    <t>Судебная система</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</si>
  <si>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</si>
  <si>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</si>
  <si>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</si>
  <si>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</si>
  <si>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0102</t>
  </si>
  <si>
    <t>Функционирование высшего должностного лица субъекта Российской Федерации и муниципального образования</t>
  </si>
  <si>
    <t>0100</t>
  </si>
  <si>
    <t>ОБЩЕГОСУДАРСТВЕННЫЕ ВОПРОСЫ</t>
  </si>
  <si>
    <t>%
исполнения</t>
  </si>
  <si>
    <t>Исполнение 
2025 год</t>
  </si>
  <si>
    <t>РзПР</t>
  </si>
  <si>
    <t>ОТЧЁТ ОБ ИСПОЛНЕНИИ 
БЮДЖЕТА МУНИЦИПАЛЬНОГО ОБРАЗОВАНИЯ "НИЖНЕИЛИМСКИЙ РАЙОН"
ПО РАЗДЕЛАМ И ПОДРАЗДЕЛАМ КЛАССИФИКАЦИИ РАСХОДОВ БЮДЖЕТОВ
ЗА 2025 ГОД</t>
  </si>
  <si>
    <t>ОТЧЕТ ОБ ИСПОЛНЕНИИ 
БЮДЖЕТА  МУНИЦИПАЛЬНОГО ОБРАЗОВАНИЯ "НИЖНЕИЛИМСКИЙ РАЙОН"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ЗА 2025 ГОД</t>
  </si>
  <si>
    <t>КЦСР</t>
  </si>
  <si>
    <t>КВР</t>
  </si>
  <si>
    <t>Исполнение
2025 год</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</si>
  <si>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</si>
  <si>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</si>
  <si>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</si>
  <si>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</si>
  <si>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</si>
  <si>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</si>
  <si>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</si>
  <si>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</si>
  <si>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</si>
  <si>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</si>
  <si>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</si>
  <si>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</si>
  <si>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</si>
  <si>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</si>
  <si>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</si>
  <si>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</si>
  <si>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</si>
  <si>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</si>
  <si>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</si>
  <si>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</si>
  <si>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</si>
  <si>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</si>
  <si>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</si>
  <si>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</si>
  <si>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</si>
  <si>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</si>
  <si>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</si>
  <si>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</si>
  <si>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</si>
  <si>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</si>
  <si>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</si>
  <si>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</si>
  <si>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</si>
  <si>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</si>
  <si>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</si>
  <si>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</si>
  <si>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</si>
  <si>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</si>
  <si>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</si>
  <si>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</si>
  <si>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</si>
  <si>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</si>
  <si>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</si>
  <si>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</si>
  <si>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</si>
  <si>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</si>
  <si>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0118918000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</si>
  <si>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</si>
  <si>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</si>
  <si>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</si>
  <si>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</si>
  <si>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</si>
  <si>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</si>
  <si>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</si>
  <si>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</si>
  <si>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</si>
  <si>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</si>
  <si>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</si>
  <si>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</si>
  <si>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</si>
  <si>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</si>
  <si>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</si>
  <si>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</si>
  <si>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</si>
  <si>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</si>
  <si>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"Осуществление переданных полномочий"</t>
  </si>
  <si>
    <t>0130000000</t>
  </si>
  <si>
    <t>Осуществление переданных полномочий</t>
  </si>
  <si>
    <t>0138П00000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</si>
  <si>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</si>
  <si>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0138П21000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</si>
  <si>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</si>
  <si>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</si>
  <si>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</si>
  <si>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</si>
  <si>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</si>
  <si>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</si>
  <si>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</si>
  <si>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</si>
  <si>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</si>
  <si>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</si>
  <si>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</si>
  <si>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</si>
  <si>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</si>
  <si>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</si>
  <si>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</si>
  <si>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</si>
  <si>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</si>
  <si>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</si>
  <si>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</si>
  <si>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</si>
  <si>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</si>
  <si>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</si>
  <si>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</si>
  <si>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</si>
  <si>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</si>
  <si>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</si>
  <si>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</si>
  <si>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</si>
  <si>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</si>
  <si>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</si>
  <si>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</si>
  <si>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</si>
  <si>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</si>
  <si>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0318420000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</si>
  <si>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</si>
  <si>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</si>
  <si>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</si>
  <si>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</si>
  <si>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</si>
  <si>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</si>
  <si>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</si>
  <si>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</si>
  <si>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</si>
  <si>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</si>
  <si>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</si>
  <si>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</si>
  <si>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</si>
  <si>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0338П00000</t>
  </si>
  <si>
    <t>0338П21000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</si>
  <si>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</si>
  <si>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</si>
  <si>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</si>
  <si>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</si>
  <si>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</si>
  <si>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</si>
  <si>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</si>
  <si>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</si>
  <si>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</si>
  <si>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</si>
  <si>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</si>
  <si>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</si>
  <si>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</si>
  <si>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04183S0000</t>
  </si>
  <si>
    <t>Реализация мероприятий на финансовую поддержку реализации инициативных проектов</t>
  </si>
  <si>
    <t>04183S2380</t>
  </si>
  <si>
    <t>0418400000</t>
  </si>
  <si>
    <t>0418404000</t>
  </si>
  <si>
    <t>04184S0000</t>
  </si>
  <si>
    <t>04184S2380</t>
  </si>
  <si>
    <t>0418900000</t>
  </si>
  <si>
    <t>0418914000</t>
  </si>
  <si>
    <t>Муниципальная программа "Дорожное хозяйство Нижнеилимского муниципального района"</t>
  </si>
  <si>
    <t>0500000000</t>
  </si>
  <si>
    <t>0510000000</t>
  </si>
  <si>
    <t>0518400000</t>
  </si>
  <si>
    <t>051849Д002</t>
  </si>
  <si>
    <t>051849Д003</t>
  </si>
  <si>
    <t>051849Д004</t>
  </si>
  <si>
    <t>05184S0000</t>
  </si>
  <si>
    <t>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t>
  </si>
  <si>
    <t>05184SД030</t>
  </si>
  <si>
    <t>0518П00000</t>
  </si>
  <si>
    <t>0518П21000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</si>
  <si>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</si>
  <si>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</si>
  <si>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</si>
  <si>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</si>
  <si>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</si>
  <si>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</si>
  <si>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</si>
  <si>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</si>
  <si>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</si>
  <si>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</si>
  <si>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</si>
  <si>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</si>
  <si>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</si>
  <si>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0618П00000</t>
  </si>
  <si>
    <t>0618П21000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</si>
  <si>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</si>
  <si>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</si>
  <si>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</si>
  <si>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</si>
  <si>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</si>
  <si>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</si>
  <si>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</si>
  <si>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</si>
  <si>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</si>
  <si>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</si>
  <si>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</si>
  <si>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</si>
  <si>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</si>
  <si>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</si>
  <si>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</si>
  <si>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</si>
  <si>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</si>
  <si>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</si>
  <si>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</si>
  <si>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</si>
  <si>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</si>
  <si>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</si>
  <si>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</si>
  <si>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</si>
  <si>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</si>
  <si>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</si>
  <si>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</si>
  <si>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</si>
  <si>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</si>
  <si>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</si>
  <si>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</si>
  <si>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</si>
  <si>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</si>
  <si>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</si>
  <si>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</si>
  <si>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</si>
  <si>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</si>
  <si>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</si>
  <si>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</si>
  <si>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</si>
  <si>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</si>
  <si>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</si>
  <si>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</si>
  <si>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</si>
  <si>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</si>
  <si>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</si>
  <si>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</si>
  <si>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Обеспечение реализации результата Регионального проекта "Все лучшее детям"</t>
  </si>
  <si>
    <t>072Ю400000</t>
  </si>
  <si>
    <t>Оснащение предметных кабинетов общеобразовательных организаций средствами обучения и воспитания</t>
  </si>
  <si>
    <t>072Ю455591</t>
  </si>
  <si>
    <t>Обеспечение реализации результата Регионального проекта "Педагоги и наставники"</t>
  </si>
  <si>
    <t>072Ю600000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</si>
  <si>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</si>
  <si>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</si>
  <si>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</si>
  <si>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072Ю651791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</si>
  <si>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</si>
  <si>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</si>
  <si>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</si>
  <si>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</si>
  <si>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</si>
  <si>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</si>
  <si>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</si>
  <si>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</si>
  <si>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</si>
  <si>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</si>
  <si>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</si>
  <si>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</si>
  <si>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</si>
  <si>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0738Ф00000</t>
  </si>
  <si>
    <t>0738Ф01000</t>
  </si>
  <si>
    <t>0738Ф02000</t>
  </si>
  <si>
    <t>0738Ф03000</t>
  </si>
  <si>
    <t>Подпрограмма "Обеспечение реализации муниципальной программы и прочие мероприятия в сфере образования"</t>
  </si>
  <si>
    <t>0740000000</t>
  </si>
  <si>
    <t>0748200000</t>
  </si>
  <si>
    <t>0748201000</t>
  </si>
  <si>
    <t>0748203000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</si>
  <si>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</si>
  <si>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</si>
  <si>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</si>
  <si>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</si>
  <si>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</si>
  <si>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</si>
  <si>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</si>
  <si>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</si>
  <si>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</si>
  <si>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</si>
  <si>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</si>
  <si>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</si>
  <si>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</si>
  <si>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</si>
  <si>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</si>
  <si>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</si>
  <si>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</si>
  <si>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</si>
  <si>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</si>
  <si>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</si>
  <si>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</si>
  <si>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</si>
  <si>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</si>
  <si>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</si>
  <si>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</si>
  <si>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</si>
  <si>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</si>
  <si>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</si>
  <si>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</si>
  <si>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</si>
  <si>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</si>
  <si>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</si>
  <si>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0818304000</t>
  </si>
  <si>
    <t>0818305000</t>
  </si>
  <si>
    <t>0818320000</t>
  </si>
  <si>
    <t>Подпрограмма "Музейное дело"</t>
  </si>
  <si>
    <t>0820000000</t>
  </si>
  <si>
    <t>0828300000</t>
  </si>
  <si>
    <t>0828301000</t>
  </si>
  <si>
    <t>0828302000</t>
  </si>
  <si>
    <t>0828303000</t>
  </si>
  <si>
    <t>0828304000</t>
  </si>
  <si>
    <t>0828305000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</si>
  <si>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</si>
  <si>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</si>
  <si>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</si>
  <si>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</si>
  <si>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</si>
  <si>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</si>
  <si>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</si>
  <si>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</si>
  <si>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</si>
  <si>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</si>
  <si>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</si>
  <si>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</si>
  <si>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</si>
  <si>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Подпрограмма "Дополнительное образование детей в сфере культуры"</t>
  </si>
  <si>
    <t>0840000000</t>
  </si>
  <si>
    <t>0848300000</t>
  </si>
  <si>
    <t>0848301000</t>
  </si>
  <si>
    <t>0848302000</t>
  </si>
  <si>
    <t>0848303000</t>
  </si>
  <si>
    <t>0848304000</t>
  </si>
  <si>
    <t>0848305000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</si>
  <si>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</si>
  <si>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</si>
  <si>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</si>
  <si>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</si>
  <si>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</si>
  <si>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</si>
  <si>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</si>
  <si>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</si>
  <si>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</si>
  <si>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</si>
  <si>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</si>
  <si>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0858304000</t>
  </si>
  <si>
    <t>0858400000</t>
  </si>
  <si>
    <t>0858405000</t>
  </si>
  <si>
    <t>0858900000</t>
  </si>
  <si>
    <t>0858914000</t>
  </si>
  <si>
    <t>0858П00000</t>
  </si>
  <si>
    <t>0858П21000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</si>
  <si>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</si>
  <si>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</si>
  <si>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</si>
  <si>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</si>
  <si>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</si>
  <si>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</si>
  <si>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</si>
  <si>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</si>
  <si>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</si>
  <si>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</si>
  <si>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</si>
  <si>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</si>
  <si>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</si>
  <si>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</si>
  <si>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</si>
  <si>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</si>
  <si>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</si>
  <si>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</si>
  <si>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"Молодежное пространство"</t>
  </si>
  <si>
    <t>0950000000</t>
  </si>
  <si>
    <t>0958300000</t>
  </si>
  <si>
    <t>0958301000</t>
  </si>
  <si>
    <t>0958302000</t>
  </si>
  <si>
    <t>0958303000</t>
  </si>
  <si>
    <t>0958304000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</si>
  <si>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</si>
  <si>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</si>
  <si>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</si>
  <si>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</si>
  <si>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</si>
  <si>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</si>
  <si>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</si>
  <si>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</si>
  <si>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</si>
  <si>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</si>
  <si>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</si>
  <si>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</si>
  <si>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</si>
  <si>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</si>
  <si>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</si>
  <si>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</si>
  <si>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</si>
  <si>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</si>
  <si>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</si>
  <si>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</si>
  <si>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</si>
  <si>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</si>
  <si>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</si>
  <si>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</si>
  <si>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</si>
  <si>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</si>
  <si>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</si>
  <si>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</si>
  <si>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</si>
  <si>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</si>
  <si>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</si>
  <si>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</si>
  <si>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</si>
  <si>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</si>
  <si>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</si>
  <si>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</si>
  <si>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</si>
  <si>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1218П00000</t>
  </si>
  <si>
    <t>1218П21000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</si>
  <si>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</si>
  <si>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</si>
  <si>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</si>
  <si>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</si>
  <si>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</si>
  <si>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</si>
  <si>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</si>
  <si>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</si>
  <si>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</si>
  <si>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</si>
  <si>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</si>
  <si>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</si>
  <si>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</si>
  <si>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</si>
  <si>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</si>
  <si>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</si>
  <si>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</si>
  <si>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</si>
  <si>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</si>
  <si>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</si>
  <si>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</si>
  <si>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</si>
  <si>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</si>
  <si>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</si>
  <si>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</si>
  <si>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</si>
  <si>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</si>
  <si>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</si>
  <si>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</si>
  <si>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</si>
  <si>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1338420000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</si>
  <si>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</si>
  <si>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</si>
  <si>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</si>
  <si>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</si>
  <si>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</si>
  <si>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1348204000</t>
  </si>
  <si>
    <t>1348П00000</t>
  </si>
  <si>
    <t>1348П21000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</si>
  <si>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</si>
  <si>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</si>
  <si>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</si>
  <si>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</si>
  <si>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</si>
  <si>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</si>
  <si>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</si>
  <si>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</si>
  <si>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</si>
  <si>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</si>
  <si>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</si>
  <si>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</si>
  <si>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</si>
  <si>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</si>
  <si>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</si>
  <si>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1518403000</t>
  </si>
  <si>
    <t>1518404000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</si>
  <si>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</si>
  <si>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</si>
  <si>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</si>
  <si>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</si>
  <si>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Подпрограмма "Содержание и развитие объектов водоснабжения, водоотведения на территории МО "Нижнеилимский район"</t>
  </si>
  <si>
    <t>1530000000</t>
  </si>
  <si>
    <t>1538400000</t>
  </si>
  <si>
    <t>1538403000</t>
  </si>
  <si>
    <t>1538404000</t>
  </si>
  <si>
    <t>Подпрограмма "Обеспечение деятельности муниципального унитарного предприятия на территории МО "Нижнеилимский район"</t>
  </si>
  <si>
    <t>1560000000</t>
  </si>
  <si>
    <t>1568400000</t>
  </si>
  <si>
    <t>Безвозмездные перечисления организациям</t>
  </si>
  <si>
    <t>1568408000</t>
  </si>
  <si>
    <t>Муниципальная программа "Обеспечение комплексного пространственного и территориального развития Нижнеилимского муниципального района"</t>
  </si>
  <si>
    <t>1600000000</t>
  </si>
  <si>
    <t>1610000000</t>
  </si>
  <si>
    <t>1618400000</t>
  </si>
  <si>
    <t>16184S0000</t>
  </si>
  <si>
    <t>Реализация мероприятий на подготовку материалов, полученных в результате выполнения картографических работ</t>
  </si>
  <si>
    <t>16184S2909</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</si>
  <si>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</si>
  <si>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</si>
  <si>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</si>
  <si>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</si>
  <si>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</si>
  <si>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</si>
  <si>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</si>
  <si>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</si>
  <si>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</si>
  <si>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</si>
  <si>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</si>
  <si>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</si>
  <si>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</si>
  <si>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9028204000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</si>
  <si>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</si>
  <si>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</si>
  <si>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</si>
  <si>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</si>
  <si>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</si>
  <si>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</si>
  <si>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</si>
  <si>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</si>
  <si>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</si>
  <si>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</si>
  <si>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</si>
  <si>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</si>
  <si>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</si>
  <si>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</si>
  <si>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</si>
  <si>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</si>
  <si>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</si>
  <si>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</si>
  <si>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</si>
  <si>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</si>
  <si>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9038П00000</t>
  </si>
  <si>
    <t>9038П21000</t>
  </si>
  <si>
    <t>ОТЧЁТ ОБ ИСПОЛНЕНИИ 
БЮДЖЕТА МУНИЦИПАЛЬНОГО ОБРАЗОВАНИЯ "НИЖНЕИЛИМСКИЙ РАЙОН" ПО ВЕДОМСТВЕННОЙ СТРУКТУРЕ РАСХОДОВ  (ПО ГЛАВНЫМ РАСПОРЯДИТЕЛЯМ БЮДЖЕТНЫХ СРЕДСТВ, РАЗДЕЛАМ, ПОДРАЗДЕЛАМ, ЦЕЛЕВЫМ СТАТЬЯМ И ГРУППАМ ВИДОВ РАСХОДОВ КЛАССИФИКАЦИИ РАСХОДОВ БЮДЖЕТОВ)
ЗА 2025 ГОД</t>
  </si>
  <si>
    <t>КВСР</t>
  </si>
  <si>
    <t>План
на 2025 год</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</si>
  <si>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</si>
  <si>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</si>
  <si>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</si>
  <si>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</si>
  <si>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</si>
  <si>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</si>
  <si>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Администрация Нижнеилимского муниципального округа Иркутской области</t>
  </si>
  <si>
    <t>911</t>
  </si>
  <si>
    <t>Дума Нижнеилимского муниципального округа Иркутской области</t>
  </si>
  <si>
    <t>917</t>
  </si>
  <si>
    <t>Контрольно-счетная палата Нижнеилимского муниципального округа Иркутской области</t>
  </si>
  <si>
    <t>918</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</si>
  <si>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</si>
  <si>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</si>
  <si>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</si>
  <si>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</si>
  <si>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</si>
  <si>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</si>
  <si>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</si>
  <si>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</si>
  <si>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</si>
  <si>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</si>
  <si>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ОТЧЕТ ОБ ИСПОЛНЕНИИ 
ПО ДОТАЦИЯМ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22 ОКТЯБРЯ 2013 ГОДА № 74-ОЗ
«О МЕЖБЮДЖЕТНЫХ ТРАНСФЕРТАХ И НОРМАТИВАХ ОТЧИСЛЕНИЙ ДОХОДОВ В МЕСТНЫЕ БЮДЖЕТЫ» 
ЗА 2025 ГОД</t>
  </si>
  <si>
    <t>коэффициенты</t>
  </si>
  <si>
    <t xml:space="preserve">План 
2025 год </t>
  </si>
  <si>
    <t>Исполнение 
 2025 год</t>
  </si>
  <si>
    <t>Дотации на выравнивание  бюджетной обеспеченности поселений из бюджета МО "Нижнеилимский район" 
(в соответствии с Законом Иркутской области 
"О межбюджетных трансфертах и нормативах отчислений доходов в местные бюджеты")</t>
  </si>
  <si>
    <t>поправочный коэффициент</t>
  </si>
  <si>
    <t>весовые коэффициенты</t>
  </si>
  <si>
    <r>
      <t>К</t>
    </r>
    <r>
      <rPr>
        <b/>
        <vertAlign val="subscript"/>
        <sz val="12"/>
        <rFont val="Times New Roman"/>
        <family val="1"/>
        <charset val="204"/>
      </rPr>
      <t>i,2</t>
    </r>
  </si>
  <si>
    <t>А1</t>
  </si>
  <si>
    <t>А2</t>
  </si>
  <si>
    <t>А3</t>
  </si>
  <si>
    <t>А4</t>
  </si>
  <si>
    <t>А5</t>
  </si>
  <si>
    <t>учитывающий экономические особенности 
поселений</t>
  </si>
  <si>
    <t>коэффициента
расходов 
на содержание ОМСУ</t>
  </si>
  <si>
    <t>коэффициента
расходов 
на реализацию ВМЗ* по организации культуры, физкультуры</t>
  </si>
  <si>
    <t>коэффициента
расходов 
на реализацию ВМЗ по содержанию и ремонту дорог, организации благоустройства</t>
  </si>
  <si>
    <t>коэффициента
расходов 
на реализацию ВМЗ в сфере электро-, тепло-, газо- и водоснабжения населения, водоотведения, снабжения населения топливом</t>
  </si>
  <si>
    <t>коэффициента
расходов 
на реализацию ВМЗ на софинансирование расходных обязательств ОМСУ по другим направлениям</t>
  </si>
  <si>
    <t>Березняковское МО</t>
  </si>
  <si>
    <t>Брусничное МО</t>
  </si>
  <si>
    <t>МО «Железногорск-Илимское ГП»</t>
  </si>
  <si>
    <t>Заморское МО</t>
  </si>
  <si>
    <t>Коршуновское МО</t>
  </si>
  <si>
    <t>Новоилимское МО</t>
  </si>
  <si>
    <t>Радищевское МО</t>
  </si>
  <si>
    <t>Рудногорское МО</t>
  </si>
  <si>
    <t>Семигорское МО</t>
  </si>
  <si>
    <t>Соцгородское МО</t>
  </si>
  <si>
    <t>Хребтовское МО</t>
  </si>
  <si>
    <t>Шестаковское МО</t>
  </si>
  <si>
    <t>Янгелевское МО</t>
  </si>
  <si>
    <t>*ВМЗ - вопросы местного значения</t>
  </si>
  <si>
    <t>ОТЧЕТ ОБ ИСПОЛНЕНИИ 
ПО ДОТАЦИЯМ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30 НОЯБРЯ 2021 ГОДА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 
ЗА 2025 ГОД</t>
  </si>
  <si>
    <t>План 
2025 год</t>
  </si>
  <si>
    <t>Видимское МО</t>
  </si>
  <si>
    <t>Дальнинское МО</t>
  </si>
  <si>
    <t>МО "Железногорск-Илимское ГП"</t>
  </si>
  <si>
    <t>Новоигирминское МО</t>
  </si>
  <si>
    <t>Речушинское МО</t>
  </si>
  <si>
    <t>ОТЧЕТ ОБ ИСПОЛНЕНИИ 
ПО ИНЫМ МЕЖБЮДЖЕТНЫМ ТРАНСФЕРТАМ В ФОРМЕ ДОТАЦИЙ НА ПОДДЕРЖКУ МЕР
ПО ОБЕСПЕЧЕНИЮ СБАЛАНСИРОВАННОСТИ БЮДЖЕТОВ ПОСЕЛЕНИЙ
ИЗ БЮДЖЕТА МУНИЦИПАЛЬНОГО ОБРАЗОВАНИЯ «НИЖНЕИЛИМСКИЙ РАЙОН» 
ЗА 2025 ГОД</t>
  </si>
  <si>
    <t>План 
на 2025 год</t>
  </si>
  <si>
    <t>ОТЧЕТ ОБ ИСПОЛНЕНИИ 
ПРОГРАММЫ МУНИЦИПАЛЬНЫХ ВНУТРЕННИХ ЗАИМСТВОВАНИЙ 
МУНИЦИПАЛЬНОГО ОБРАЗОВАНИЯ "НИЖНЕИЛИМСКИЙ РАЙОН" 
ЗА 2025 ГОД</t>
  </si>
  <si>
    <t>Виды долговых обязательств</t>
  </si>
  <si>
    <t>Верхний предел муниципального долга 
на 01 января
2025 года</t>
  </si>
  <si>
    <t>Объем 
привлечения 
в 2025 году</t>
  </si>
  <si>
    <t>Объем 
погашения 
в 2025 году</t>
  </si>
  <si>
    <t>Верхний предел муниципального долга
на 01 января
2026 года</t>
  </si>
  <si>
    <t>Объем заимствований, всего</t>
  </si>
  <si>
    <t>в том числе:</t>
  </si>
  <si>
    <t>1. Кредиты кредитных организаций в валюте Российской Федерации, в том числе:</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</si>
  <si>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</si>
  <si>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</si>
  <si>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2. Бюджетные кредиты от других бюджетов бюджетной системы Российской Федерации, в том числе: </t>
  </si>
  <si>
    <t>реструктурированные бюджетные кредиты</t>
  </si>
  <si>
    <t>в соответствии с бюджетным законодательством</t>
  </si>
  <si>
    <t xml:space="preserve"> </t>
  </si>
  <si>
    <t>ОТЧЕТ ОБ ИСПОЛНЕНИИ 
ПО ИСТОЧНИКАМ ВНУТРЕННЕГО ФИНАНСИРОВАНИЯ ДЕФИЦИТА 
БЮДЖЕТА МУНИЦИПАЛЬНОГО ОБРАЗОВАНИЯ "НИЖНЕИЛИМСКИЙ РАЙОН" 
ЗА 2025 ГОД</t>
  </si>
  <si>
    <t>Код</t>
  </si>
  <si>
    <t>ИСТОЧНИКИ ВНУТРЕННЕГО ФИНАНСИРОВАНИЯ ДЕФИЦИТОВ БЮДЖЕТОВ</t>
  </si>
  <si>
    <t>992 01 00 00 00 00 0000 000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</si>
  <si>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</si>
  <si>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</si>
  <si>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</si>
  <si>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</si>
  <si>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</si>
  <si>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</si>
  <si>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ОТЧЕТ ОБ ИСПОЛНЕНИИ 
РЕЗЕРВНОГО ФОНДА АДМИНИСТРАЦИИ НИЖНЕИЛИМСКОГО МУНИЦИПАЛЬНОГО РАЙОНА 
ЗА 2025 ГОД</t>
  </si>
  <si>
    <t>Реквизиты постановлений администрации Нижнеилимского муниципального района</t>
  </si>
  <si>
    <t>Направление средств</t>
  </si>
  <si>
    <t>Получатель</t>
  </si>
  <si>
    <t>Бюджетные ассигнования на 2025 год</t>
  </si>
  <si>
    <t>Всего расходов</t>
  </si>
  <si>
    <t>Нераспределенный остаток средств резервного фонда</t>
  </si>
  <si>
    <t>ОТЧЕТ ОБ ИСПОЛНЕНИИ 
ПО ИНЫМ МЕЖБЮДЖЕТНЫМ ТРАНСФЕРТАМ, ПРЕДОСТАВЛЯЕМЫМ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ЗА 2025 ГОД</t>
  </si>
  <si>
    <t>% 
исполнения</t>
  </si>
  <si>
    <t xml:space="preserve">районный конкурс 
«Премия Года семьи» </t>
  </si>
  <si>
    <t>районный конкурс 
«Лучший проект ТОС в Нижнеилимском районе»</t>
  </si>
  <si>
    <t>районный конкурс 
«Решение ЗА ВАМИ»</t>
  </si>
  <si>
    <t>ОТЧЕТ ОБ ИСПОЛНЕНИИ 
ПО ИНЫМ МЕЖБЮДЖЕТНЫМ ТРАНСФЕРТАМ, ПРЕДОСТАВЛЯЕМЫМ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ЗА 2025 ГОД</t>
  </si>
  <si>
    <t xml:space="preserve">ОТЧЕТ ОБ ИСПОЛНЕНИИ 
ПО ИНЫМ МЕЖБЮДЖЕТНЫМ ТРАНСФЕРТАМ, ПРЕДОСТАВЛЯЕМЫМ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ЗА 2025 ГОД </t>
  </si>
  <si>
    <t>в том числе на реализацию мероприятий:</t>
  </si>
  <si>
    <t xml:space="preserve"> по исполнению судебных актов</t>
  </si>
  <si>
    <t>по организации регулярных перевозок пассажиров и багажа в границах городских и сельских поселений</t>
  </si>
  <si>
    <t>по подготовке объектов коммунальной инфраструктуры к отопительному сезону и прохождению отопительного сезона</t>
  </si>
  <si>
    <t>ОТЧЁТ ОБ ИСПОЛНЕНИИ 
БЮДЖЕТА МУНИЦИПАЛЬНОГО ОБРАЗОВАНИЯ "НИЖНЕИЛИМСКИЙ РАЙОН"
ПО КОДАМ КЛАССИФИКАЦИИ ДОХОДОВ БЮДЖЕТОВ 
ЗА 2025 ГОД</t>
  </si>
  <si>
    <t>Код бюджетной классификации 
Российской Федерации</t>
  </si>
  <si>
    <t>% исполнения</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</si>
  <si>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</si>
  <si>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</si>
  <si>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</si>
  <si>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</si>
  <si>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</si>
  <si>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</si>
  <si>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</si>
  <si>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</si>
  <si>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</si>
  <si>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НАЛОГИ НА СОВОКУПНЫЙ ДОХОД</t>
  </si>
  <si>
    <t>000 1 05 00000 00 0000 000</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</si>
  <si>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</si>
  <si>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</si>
  <si>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</si>
  <si>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</si>
  <si>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НАЛОГИ НА ИМУЩЕСТВО</t>
  </si>
  <si>
    <t>000 1 06 00000 00 0000 000</t>
  </si>
  <si>
    <t>Земельный налог</t>
  </si>
  <si>
    <t>ГОСУДАРСТВЕННАЯ ПОШЛИНА</t>
  </si>
  <si>
    <t>000 1 08 00000 00 0000 000</t>
  </si>
  <si>
    <t>Государственная пошлина по делам, рассматриваемым в судах общей юрисдикции, мировыми судьями</t>
  </si>
  <si>
    <t>Государственная пошлина за государственную регистрацию, а также за совершение прочих юридически значимых действий</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</si>
  <si>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</si>
  <si>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</si>
  <si>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</si>
  <si>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</si>
  <si>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</si>
  <si>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</si>
  <si>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</si>
  <si>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</si>
  <si>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</si>
  <si>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</si>
  <si>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</si>
  <si>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</si>
  <si>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</si>
  <si>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</si>
  <si>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</si>
  <si>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</si>
  <si>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</si>
  <si>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</si>
  <si>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</si>
  <si>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</si>
  <si>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</si>
  <si>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</si>
  <si>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</si>
  <si>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</si>
  <si>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</si>
  <si>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</si>
  <si>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</si>
  <si>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</si>
  <si>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</si>
  <si>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</si>
  <si>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</si>
  <si>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</si>
  <si>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</si>
  <si>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</si>
  <si>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</si>
  <si>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</si>
  <si>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</si>
  <si>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</si>
  <si>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</si>
  <si>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</si>
  <si>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Инициативные платежи</t>
  </si>
  <si>
    <t>000 1 17 15000 00 0000 150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</si>
  <si>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</si>
  <si>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</si>
  <si>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</si>
  <si>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</si>
  <si>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</si>
  <si>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</si>
  <si>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</si>
  <si>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</si>
  <si>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</si>
  <si>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</si>
  <si>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</si>
  <si>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</si>
  <si>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</si>
  <si>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</si>
  <si>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</si>
  <si>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</si>
  <si>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</si>
  <si>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</si>
  <si>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</si>
  <si>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</si>
  <si>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Прочие субсидии</t>
  </si>
  <si>
    <t>000 2 02 29999 00 0000 150</t>
  </si>
  <si>
    <t>Прочие субсидии бюджетам муниципальных районов</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</si>
  <si>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</si>
  <si>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</si>
  <si>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</si>
  <si>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</si>
  <si>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</si>
  <si>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</si>
  <si>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</si>
  <si>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</si>
  <si>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</si>
  <si>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</si>
  <si>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</si>
  <si>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Прочие субвенции</t>
  </si>
  <si>
    <t>000 2 02 39999 00 0000 150</t>
  </si>
  <si>
    <t>Прочие субвенции бюджетам муниципальных районов</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</si>
  <si>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</si>
  <si>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</si>
  <si>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</si>
  <si>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</si>
  <si>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</si>
  <si>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</si>
  <si>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</si>
  <si>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</si>
  <si>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</si>
  <si>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</si>
  <si>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</si>
  <si>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</si>
  <si>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</si>
  <si>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</si>
  <si>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</si>
  <si>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</si>
  <si>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</si>
  <si>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</si>
  <si>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</si>
  <si>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</si>
  <si>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</si>
  <si>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182 1 01 02000 01 0000 110</t>
  </si>
  <si>
    <t>182 1 03 02000 01 0000 110</t>
  </si>
  <si>
    <t>182 1 05 01000 00 0000 110</t>
  </si>
  <si>
    <t>182 1 05 02000 02 0000 110</t>
  </si>
  <si>
    <t>182 1 05 03000 01 0000 110</t>
  </si>
  <si>
    <t>182 1 05 04000 02 0000 110</t>
  </si>
  <si>
    <t>182 1 06 06000 00 0000 110</t>
  </si>
  <si>
    <t>182 1 08 03000 01 0000 110</t>
  </si>
  <si>
    <t>904 1 08 07000 01 0000 110</t>
  </si>
  <si>
    <t>843 1 11 05000 00 0000 120</t>
  </si>
  <si>
    <t>903 1 11 05000 00 0000 120</t>
  </si>
  <si>
    <t>966 1 11 05000 00 0000 120</t>
  </si>
  <si>
    <t>966 1 11 07000 00 0000 120</t>
  </si>
  <si>
    <t>966 1 11 09000 00 0000 120</t>
  </si>
  <si>
    <t>048 1 12 01000 01 0000 120</t>
  </si>
  <si>
    <t>957 1 13 01000 00 0000 130</t>
  </si>
  <si>
    <t>973 1 13 01000 00 0000 130</t>
  </si>
  <si>
    <t>903 1 13 02000 00 0000 130</t>
  </si>
  <si>
    <t>904 1 13 02000 00 0000 130</t>
  </si>
  <si>
    <t>930 1 13 02000 00 0000 130</t>
  </si>
  <si>
    <t>957 1 13 02000 00 0000 130</t>
  </si>
  <si>
    <t>966 1 13 02000 00 0000 130</t>
  </si>
  <si>
    <t>973 1 13 02000 00 0000 130</t>
  </si>
  <si>
    <t>966 1 14 02000 00 0000 000</t>
  </si>
  <si>
    <t>903 1 14 06000 00 0000 430</t>
  </si>
  <si>
    <t>966 1 14 06000 00 0000 430</t>
  </si>
  <si>
    <t>806 1 16 01000 01 0000 140</t>
  </si>
  <si>
    <t>837 1 16 01000 01 0000 140</t>
  </si>
  <si>
    <t>903 1 16 07000 00 0000 140</t>
  </si>
  <si>
    <t>966 1 16 07000 00 0000 140</t>
  </si>
  <si>
    <t>973 1 16 07000 00 0000 140</t>
  </si>
  <si>
    <t>182 1 16 10000 00 0000 140</t>
  </si>
  <si>
    <t>903 1 16 10000 00 0000 140</t>
  </si>
  <si>
    <t>815 1 16 11000 01 0000 140</t>
  </si>
  <si>
    <t>843 1 16 11000 01 0000 140</t>
  </si>
  <si>
    <t>182 1 16 18000 02 0000 140</t>
  </si>
  <si>
    <t>903 1 17 01000 00 0000 180</t>
  </si>
  <si>
    <t>973 1 17 01000 00 0000 180</t>
  </si>
  <si>
    <t>903 1 17 15000 00 0000 150</t>
  </si>
  <si>
    <t>957 1 17 15000 00 0000 150</t>
  </si>
  <si>
    <t>973 1 17 15000 00 0000 150</t>
  </si>
  <si>
    <t>992 2 02 15001 05 0000 150</t>
  </si>
  <si>
    <t>992 2 02 15002 05 0000 150</t>
  </si>
  <si>
    <t>973 2 02 25304 05 0000 150</t>
  </si>
  <si>
    <t>957 2 02 25519 05 0000 150</t>
  </si>
  <si>
    <t>903 2 02 29999 05 0000 150</t>
  </si>
  <si>
    <t>957 2 02 29999 05 0000 150</t>
  </si>
  <si>
    <t>973 2 02 29999 05 0000 150</t>
  </si>
  <si>
    <t>903 2 02 30024 05 0000 150</t>
  </si>
  <si>
    <t>973 2 02 30024 05 0000 150</t>
  </si>
  <si>
    <t>992 2 02 30024 05 0000 150</t>
  </si>
  <si>
    <t>903 2 02 35120 05 0000 150</t>
  </si>
  <si>
    <t>903 2 02 36900 05 0000 150</t>
  </si>
  <si>
    <t>973 2 02 39999 05 0000 150</t>
  </si>
  <si>
    <t>903 2 02 40014 05 0000 150</t>
  </si>
  <si>
    <t>904 2 02 40014 05 0000 150</t>
  </si>
  <si>
    <t>905 2 02 40014 05 0000 150</t>
  </si>
  <si>
    <t>957 2 02 40014 05 0000 150</t>
  </si>
  <si>
    <t>992 2 02 40014 05 0000 150</t>
  </si>
  <si>
    <t>973 2 02 45050 05 0000 150</t>
  </si>
  <si>
    <t>973 2 02 45179 05 0000 150</t>
  </si>
  <si>
    <t>973 2 02 45303 05 0000 150</t>
  </si>
  <si>
    <t>903 2 02 49999 05 0000 150</t>
  </si>
  <si>
    <t>973 2 02 49999 05 0000 150</t>
  </si>
  <si>
    <t>957 2 07 05000 05 0000 150</t>
  </si>
  <si>
    <t>973 2 07 05000 05 0000 150</t>
  </si>
  <si>
    <t>Исполнение 2025 год</t>
  </si>
</sst>
</file>

<file path=xl/styles.xml><?xml version="1.0" encoding="utf-8"?>
<styleSheet xmlns="http://schemas.openxmlformats.org/spreadsheetml/2006/main">
  <numFmts count="12">
    <numFmt numFmtId="164" formatCode="#,##0.0"/>
    <numFmt numFmtId="165" formatCode="?"/>
    <numFmt numFmtId="166" formatCode="000000"/>
    <numFmt numFmtId="167" formatCode="_-* #,##0_-;\-* #,##0_-;_-* &quot;-&quot;_-;_-@_-"/>
    <numFmt numFmtId="168" formatCode="0.0"/>
    <numFmt numFmtId="169" formatCode="_-* #,##0.00_р_._-;\-* #,##0.00_р_._-;_-* &quot;-&quot;??_р_._-;_-@_-"/>
    <numFmt numFmtId="170" formatCode="\$#,##0\ ;\(\$#,##0\)"/>
    <numFmt numFmtId="171" formatCode="_-* #,##0_р_._-;\-* #,##0_р_._-;_-* &quot;-&quot;_р_._-;_-@_-"/>
    <numFmt numFmtId="172" formatCode="#,##0.000"/>
    <numFmt numFmtId="173" formatCode="#,##0.000_ ;[Red]\-#,##0.000\ "/>
    <numFmt numFmtId="174" formatCode="#,##0.0_ ;[Red]\-#,##0.0\ "/>
    <numFmt numFmtId="175" formatCode="#,##0.0_ ;\-#,##0.0\ "/>
  </numFmts>
  <fonts count="79">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sz val="9"/>
      <name val="Times New Roman"/>
      <family val="1"/>
      <charset val="204"/>
    </font>
    <font>
      <b/>
      <sz val="12"/>
      <name val="Times New Roman"/>
      <family val="1"/>
      <charset val="204"/>
    </font>
    <font>
      <b/>
      <sz val="8"/>
      <name val="Times New Roman"/>
      <family val="1"/>
      <charset val="204"/>
    </font>
    <font>
      <sz val="8"/>
      <name val="Times New Roman"/>
      <family val="1"/>
      <charset val="204"/>
    </font>
    <font>
      <sz val="11"/>
      <color indexed="8"/>
      <name val="Calibri"/>
      <family val="2"/>
    </font>
    <font>
      <b/>
      <sz val="10"/>
      <name val="Times New Roman"/>
      <family val="1"/>
      <charset val="204"/>
    </font>
    <font>
      <b/>
      <sz val="8"/>
      <color rgb="FF000000"/>
      <name val="Arial"/>
      <family val="2"/>
      <charset val="204"/>
    </font>
    <font>
      <b/>
      <sz val="11"/>
      <color rgb="FF000000"/>
      <name val="Arial"/>
      <family val="2"/>
      <charset val="204"/>
    </font>
    <font>
      <sz val="8"/>
      <color rgb="FF000000"/>
      <name val="Arial"/>
      <family val="2"/>
      <charset val="204"/>
    </font>
    <font>
      <sz val="11"/>
      <color rgb="FF000000"/>
      <name val="Calibri"/>
      <family val="2"/>
      <charset val="204"/>
      <scheme val="minor"/>
    </font>
    <font>
      <sz val="10"/>
      <color rgb="FF000000"/>
      <name val="Arial"/>
      <family val="2"/>
      <charset val="204"/>
    </font>
    <font>
      <sz val="6"/>
      <color rgb="FF000000"/>
      <name val="Arial"/>
      <family val="2"/>
      <charset val="204"/>
    </font>
    <font>
      <b/>
      <sz val="12"/>
      <color rgb="FF000000"/>
      <name val="Arial"/>
      <family val="2"/>
      <charset val="204"/>
    </font>
    <font>
      <b/>
      <sz val="10"/>
      <color rgb="FF000000"/>
      <name val="Arial"/>
      <family val="2"/>
      <charset val="204"/>
    </font>
    <font>
      <sz val="9"/>
      <color rgb="FF000000"/>
      <name val="Arial"/>
      <family val="2"/>
      <charset val="204"/>
    </font>
    <font>
      <sz val="10"/>
      <name val="Arial"/>
      <family val="2"/>
      <charset val="204"/>
    </font>
    <font>
      <b/>
      <sz val="10"/>
      <color indexed="8"/>
      <name val="Arial"/>
      <family val="2"/>
      <charset val="204"/>
    </font>
    <font>
      <sz val="11"/>
      <color indexed="8"/>
      <name val="Calibri"/>
      <family val="2"/>
      <charset val="204"/>
    </font>
    <font>
      <sz val="10"/>
      <name val="Arial"/>
      <family val="2"/>
      <charset val="204"/>
    </font>
    <font>
      <b/>
      <sz val="9"/>
      <name val="Times New Roman"/>
      <family val="1"/>
      <charset val="204"/>
    </font>
    <font>
      <sz val="10"/>
      <name val="Helv"/>
    </font>
    <font>
      <sz val="11"/>
      <color indexed="9"/>
      <name val="Calibri"/>
      <family val="2"/>
      <charset val="204"/>
    </font>
    <font>
      <sz val="11"/>
      <color indexed="20"/>
      <name val="Calibri"/>
      <family val="2"/>
      <charset val="204"/>
    </font>
    <font>
      <sz val="11"/>
      <name val="Calibri"/>
      <family val="2"/>
    </font>
    <font>
      <b/>
      <sz val="11"/>
      <color indexed="52"/>
      <name val="Calibri"/>
      <family val="2"/>
      <charset val="204"/>
    </font>
    <font>
      <b/>
      <sz val="11"/>
      <color indexed="9"/>
      <name val="Calibri"/>
      <family val="2"/>
      <charset val="204"/>
    </font>
    <font>
      <sz val="10"/>
      <color indexed="24"/>
      <name val="Arial"/>
      <family val="2"/>
      <charset val="204"/>
    </font>
    <font>
      <i/>
      <sz val="11"/>
      <color indexed="23"/>
      <name val="Calibri"/>
      <family val="2"/>
      <charset val="204"/>
    </font>
    <font>
      <sz val="11"/>
      <color indexed="17"/>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Times New Roman CYR"/>
      <charset val="204"/>
    </font>
    <font>
      <b/>
      <sz val="11"/>
      <color indexed="63"/>
      <name val="Calibri"/>
      <family val="2"/>
      <charset val="204"/>
    </font>
    <font>
      <sz val="10"/>
      <color indexed="8"/>
      <name val="Arial"/>
      <family val="2"/>
      <charset val="204"/>
    </font>
    <font>
      <b/>
      <sz val="18"/>
      <color indexed="54"/>
      <name val="Calibri Light"/>
      <family val="1"/>
      <charset val="204"/>
    </font>
    <font>
      <b/>
      <sz val="11"/>
      <color indexed="8"/>
      <name val="Calibri"/>
      <family val="2"/>
      <charset val="204"/>
    </font>
    <font>
      <sz val="11"/>
      <color indexed="10"/>
      <name val="Calibri"/>
      <family val="2"/>
      <charset val="204"/>
    </font>
    <font>
      <sz val="8"/>
      <color indexed="8"/>
      <name val="Arial"/>
      <family val="2"/>
      <charset val="204"/>
    </font>
    <font>
      <b/>
      <sz val="8"/>
      <color indexed="8"/>
      <name val="Arial"/>
      <family val="2"/>
      <charset val="204"/>
    </font>
    <font>
      <sz val="11"/>
      <color indexed="8"/>
      <name val="Times New Roman"/>
      <family val="1"/>
      <charset val="204"/>
    </font>
    <font>
      <b/>
      <i/>
      <sz val="8"/>
      <color indexed="8"/>
      <name val="Arial"/>
      <family val="2"/>
      <charset val="204"/>
    </font>
    <font>
      <b/>
      <sz val="12"/>
      <color indexed="8"/>
      <name val="Arial"/>
      <family val="2"/>
      <charset val="204"/>
    </font>
    <font>
      <b/>
      <sz val="18"/>
      <color indexed="54"/>
      <name val="Calibri Light"/>
      <family val="2"/>
      <charset val="204"/>
    </font>
    <font>
      <sz val="8"/>
      <name val="Arial Cyr"/>
      <charset val="204"/>
    </font>
    <font>
      <sz val="10"/>
      <color indexed="8"/>
      <name val="Arial Cyr"/>
      <family val="2"/>
      <charset val="204"/>
    </font>
    <font>
      <sz val="7"/>
      <name val="Times New Roman"/>
      <family val="1"/>
      <charset val="204"/>
    </font>
    <font>
      <sz val="11"/>
      <name val="Times New Roman"/>
      <family val="1"/>
      <charset val="204"/>
    </font>
    <font>
      <b/>
      <sz val="7"/>
      <name val="Times New Roman"/>
      <family val="1"/>
      <charset val="204"/>
    </font>
    <font>
      <b/>
      <sz val="8"/>
      <name val="Arial Cyr"/>
      <charset val="204"/>
    </font>
    <font>
      <sz val="14"/>
      <name val="Times New Roman"/>
      <family val="1"/>
      <charset val="204"/>
    </font>
    <font>
      <b/>
      <sz val="16"/>
      <name val="Times New Roman"/>
      <family val="1"/>
      <charset val="204"/>
    </font>
    <font>
      <sz val="15"/>
      <name val="Times New Roman"/>
      <family val="1"/>
      <charset val="204"/>
    </font>
    <font>
      <sz val="8.5"/>
      <name val="Times New Roman"/>
      <family val="1"/>
      <charset val="204"/>
    </font>
    <font>
      <b/>
      <sz val="11"/>
      <name val="Times New Roman"/>
      <family val="1"/>
      <charset val="204"/>
    </font>
    <font>
      <b/>
      <vertAlign val="subscript"/>
      <sz val="12"/>
      <name val="Times New Roman"/>
      <family val="1"/>
      <charset val="204"/>
    </font>
    <font>
      <sz val="13"/>
      <name val="Times New Roman"/>
      <family val="1"/>
      <charset val="204"/>
    </font>
    <font>
      <b/>
      <sz val="13"/>
      <name val="Times New Roman"/>
      <family val="1"/>
      <charset val="204"/>
    </font>
    <font>
      <sz val="14"/>
      <color indexed="8"/>
      <name val="Times New Roman"/>
      <family val="1"/>
      <charset val="204"/>
    </font>
    <font>
      <sz val="10"/>
      <color rgb="FFFF0000"/>
      <name val="Times New Roman"/>
      <family val="1"/>
      <charset val="204"/>
    </font>
    <font>
      <sz val="12"/>
      <color indexed="8"/>
      <name val="Times New Roman"/>
      <family val="1"/>
      <charset val="204"/>
    </font>
    <font>
      <sz val="10"/>
      <color indexed="8"/>
      <name val="Times New Roman"/>
      <family val="1"/>
      <charset val="204"/>
    </font>
    <font>
      <sz val="15"/>
      <color indexed="8"/>
      <name val="Times New Roman"/>
      <family val="1"/>
      <charset val="204"/>
    </font>
    <font>
      <sz val="8"/>
      <color indexed="8"/>
      <name val="Times New Roman"/>
      <family val="1"/>
      <charset val="204"/>
    </font>
    <font>
      <sz val="8"/>
      <color rgb="FFFF0000"/>
      <name val="Times New Roman"/>
      <family val="1"/>
      <charset val="204"/>
    </font>
    <font>
      <b/>
      <sz val="8"/>
      <color indexed="8"/>
      <name val="Times New Roman"/>
      <family val="1"/>
      <charset val="204"/>
    </font>
    <font>
      <sz val="20"/>
      <name val="Times New Roman"/>
      <family val="1"/>
      <charset val="204"/>
    </font>
    <font>
      <b/>
      <sz val="14"/>
      <name val="Times New Roman"/>
      <family val="1"/>
      <charset val="204"/>
    </font>
    <font>
      <sz val="9"/>
      <color indexed="8"/>
      <name val="Times New Roman"/>
      <family val="1"/>
      <charset val="204"/>
    </font>
    <font>
      <sz val="14"/>
      <color rgb="FFFF0000"/>
      <name val="Times New Roman"/>
      <family val="1"/>
      <charset val="204"/>
    </font>
    <font>
      <sz val="11"/>
      <color rgb="FFFF0000"/>
      <name val="Times New Roman"/>
      <family val="1"/>
      <charset val="204"/>
    </font>
  </fonts>
  <fills count="34">
    <fill>
      <patternFill patternType="none"/>
    </fill>
    <fill>
      <patternFill patternType="gray125"/>
    </fill>
    <fill>
      <patternFill patternType="solid">
        <fgColor rgb="FFFFFFFF"/>
      </patternFill>
    </fill>
    <fill>
      <patternFill patternType="solid">
        <fgColor theme="0"/>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indexed="22"/>
      </patternFill>
    </fill>
    <fill>
      <patternFill patternType="solid">
        <fgColor indexed="9"/>
      </patternFill>
    </fill>
    <fill>
      <patternFill patternType="solid">
        <fgColor indexed="49"/>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57"/>
      </patternFill>
    </fill>
    <fill>
      <patternFill patternType="solid">
        <fgColor indexed="47"/>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
      <patternFill patternType="solid">
        <fgColor theme="3" tint="0.79998168889431442"/>
        <bgColor indexed="64"/>
      </patternFill>
    </fill>
  </fills>
  <borders count="9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right style="medium">
        <color rgb="FF000000"/>
      </right>
      <top style="hair">
        <color rgb="FF000000"/>
      </top>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top/>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style="hair">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right/>
      <top style="thin">
        <color indexed="8"/>
      </top>
      <bottom/>
      <diagonal/>
    </border>
    <border>
      <left/>
      <right style="medium">
        <color indexed="8"/>
      </right>
      <top style="hair">
        <color indexed="8"/>
      </top>
      <bottom/>
      <diagonal/>
    </border>
    <border>
      <left/>
      <right style="medium">
        <color indexed="8"/>
      </right>
      <top/>
      <bottom style="hair">
        <color indexed="8"/>
      </bottom>
      <diagonal/>
    </border>
    <border>
      <left/>
      <right/>
      <top style="hair">
        <color indexed="8"/>
      </top>
      <bottom/>
      <diagonal/>
    </border>
    <border>
      <left style="thin">
        <color indexed="8"/>
      </left>
      <right style="medium">
        <color indexed="8"/>
      </right>
      <top/>
      <bottom style="hair">
        <color indexed="8"/>
      </bottom>
      <diagonal/>
    </border>
    <border>
      <left style="medium">
        <color indexed="8"/>
      </left>
      <right style="thin">
        <color indexed="8"/>
      </right>
      <top/>
      <bottom style="thin">
        <color indexed="8"/>
      </bottom>
      <diagonal/>
    </border>
    <border>
      <left style="medium">
        <color indexed="8"/>
      </left>
      <right style="medium">
        <color indexed="8"/>
      </right>
      <top style="hair">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medium">
        <color indexed="8"/>
      </right>
      <top style="hair">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bottom/>
      <diagonal/>
    </border>
    <border>
      <left/>
      <right style="medium">
        <color indexed="8"/>
      </right>
      <top style="thin">
        <color indexed="8"/>
      </top>
      <bottom style="hair">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57">
    <xf numFmtId="0" fontId="0" fillId="0" borderId="0"/>
    <xf numFmtId="9" fontId="1" fillId="0" borderId="0" applyFont="0" applyFill="0" applyBorder="0" applyAlignment="0" applyProtection="0"/>
    <xf numFmtId="0" fontId="2" fillId="0" borderId="0"/>
    <xf numFmtId="0" fontId="9" fillId="0" borderId="0"/>
    <xf numFmtId="0" fontId="11" fillId="0" borderId="0"/>
    <xf numFmtId="0" fontId="12" fillId="0" borderId="0"/>
    <xf numFmtId="0" fontId="13" fillId="0" borderId="0">
      <alignment horizontal="left"/>
    </xf>
    <xf numFmtId="0" fontId="13" fillId="0" borderId="0"/>
    <xf numFmtId="0" fontId="14" fillId="0" borderId="0"/>
    <xf numFmtId="0" fontId="15" fillId="0" borderId="0"/>
    <xf numFmtId="49" fontId="13" fillId="0" borderId="3">
      <alignment horizontal="center" vertical="center" wrapText="1"/>
    </xf>
    <xf numFmtId="0" fontId="13" fillId="0" borderId="4">
      <alignment horizontal="left" wrapText="1"/>
    </xf>
    <xf numFmtId="0" fontId="13" fillId="0" borderId="5">
      <alignment horizontal="left" wrapText="1" indent="1"/>
    </xf>
    <xf numFmtId="0" fontId="13" fillId="0" borderId="6">
      <alignment horizontal="left" wrapText="1" indent="2"/>
    </xf>
    <xf numFmtId="0" fontId="16" fillId="0" borderId="0">
      <alignment horizontal="center" vertical="top"/>
    </xf>
    <xf numFmtId="0" fontId="13" fillId="0" borderId="7">
      <alignment horizontal="left"/>
    </xf>
    <xf numFmtId="49" fontId="13" fillId="0" borderId="8">
      <alignment horizontal="center" wrapText="1"/>
    </xf>
    <xf numFmtId="49" fontId="13" fillId="0" borderId="9">
      <alignment horizontal="center" wrapText="1"/>
    </xf>
    <xf numFmtId="49" fontId="13" fillId="0" borderId="10">
      <alignment horizontal="center"/>
    </xf>
    <xf numFmtId="0" fontId="13" fillId="0" borderId="11"/>
    <xf numFmtId="49" fontId="13" fillId="0" borderId="7"/>
    <xf numFmtId="49" fontId="13" fillId="0" borderId="0"/>
    <xf numFmtId="49" fontId="13" fillId="0" borderId="12">
      <alignment horizontal="center"/>
    </xf>
    <xf numFmtId="49" fontId="13" fillId="0" borderId="13">
      <alignment horizontal="center"/>
    </xf>
    <xf numFmtId="49" fontId="13" fillId="0" borderId="3">
      <alignment horizontal="center"/>
    </xf>
    <xf numFmtId="49" fontId="13" fillId="0" borderId="14">
      <alignment horizontal="center" vertical="center" wrapText="1"/>
    </xf>
    <xf numFmtId="49" fontId="13" fillId="0" borderId="15">
      <alignment horizontal="center" vertical="center" wrapText="1"/>
    </xf>
    <xf numFmtId="4" fontId="13" fillId="0" borderId="3">
      <alignment horizontal="right"/>
    </xf>
    <xf numFmtId="0" fontId="13" fillId="2" borderId="0"/>
    <xf numFmtId="0" fontId="17" fillId="0" borderId="0">
      <alignment horizontal="center" wrapText="1"/>
    </xf>
    <xf numFmtId="0" fontId="13" fillId="0" borderId="0">
      <alignment horizontal="center"/>
    </xf>
    <xf numFmtId="0" fontId="13" fillId="0" borderId="16">
      <alignment wrapText="1"/>
    </xf>
    <xf numFmtId="0" fontId="13" fillId="0" borderId="17">
      <alignment wrapText="1"/>
    </xf>
    <xf numFmtId="0" fontId="18" fillId="0" borderId="18"/>
    <xf numFmtId="49" fontId="19" fillId="0" borderId="19">
      <alignment horizontal="right"/>
    </xf>
    <xf numFmtId="0" fontId="13" fillId="0" borderId="19">
      <alignment horizontal="right"/>
    </xf>
    <xf numFmtId="0" fontId="18" fillId="0" borderId="16"/>
    <xf numFmtId="0" fontId="14" fillId="0" borderId="11"/>
    <xf numFmtId="0" fontId="13" fillId="0" borderId="15">
      <alignment horizontal="center"/>
    </xf>
    <xf numFmtId="49" fontId="15" fillId="0" borderId="20">
      <alignment horizontal="center"/>
    </xf>
    <xf numFmtId="167" fontId="13" fillId="0" borderId="21">
      <alignment horizontal="center"/>
    </xf>
    <xf numFmtId="0" fontId="13" fillId="0" borderId="22">
      <alignment horizontal="center"/>
    </xf>
    <xf numFmtId="49" fontId="13" fillId="0" borderId="23">
      <alignment horizontal="center"/>
    </xf>
    <xf numFmtId="49" fontId="13" fillId="0" borderId="21">
      <alignment horizontal="center"/>
    </xf>
    <xf numFmtId="0" fontId="13" fillId="0" borderId="21">
      <alignment horizontal="center"/>
    </xf>
    <xf numFmtId="49" fontId="13" fillId="0" borderId="24">
      <alignment horizontal="center"/>
    </xf>
    <xf numFmtId="0" fontId="18" fillId="0" borderId="0"/>
    <xf numFmtId="0" fontId="15" fillId="0" borderId="25"/>
    <xf numFmtId="0" fontId="15" fillId="0" borderId="26"/>
    <xf numFmtId="4" fontId="13" fillId="0" borderId="6">
      <alignment horizontal="right"/>
    </xf>
    <xf numFmtId="0" fontId="17" fillId="0" borderId="0">
      <alignment horizontal="left" wrapText="1"/>
    </xf>
    <xf numFmtId="49" fontId="15" fillId="0" borderId="0"/>
    <xf numFmtId="0" fontId="13" fillId="0" borderId="0">
      <alignment horizontal="right"/>
    </xf>
    <xf numFmtId="49" fontId="13" fillId="0" borderId="27">
      <alignment horizontal="center" vertical="center" wrapText="1"/>
    </xf>
    <xf numFmtId="0" fontId="13" fillId="0" borderId="28">
      <alignment horizontal="left" wrapText="1"/>
    </xf>
    <xf numFmtId="0" fontId="13" fillId="0" borderId="29">
      <alignment horizontal="left" wrapText="1" indent="1"/>
    </xf>
    <xf numFmtId="0" fontId="13" fillId="0" borderId="30">
      <alignment horizontal="left" wrapText="1" indent="2"/>
    </xf>
    <xf numFmtId="0" fontId="13" fillId="2" borderId="11"/>
    <xf numFmtId="49" fontId="13" fillId="0" borderId="0">
      <alignment horizontal="right"/>
    </xf>
    <xf numFmtId="4" fontId="13" fillId="0" borderId="31">
      <alignment horizontal="right"/>
    </xf>
    <xf numFmtId="49" fontId="13" fillId="0" borderId="32">
      <alignment horizontal="center"/>
    </xf>
    <xf numFmtId="49" fontId="13" fillId="0" borderId="25">
      <alignment horizontal="center"/>
    </xf>
    <xf numFmtId="49" fontId="13" fillId="0" borderId="0">
      <alignment horizontal="center"/>
    </xf>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9" fontId="20" fillId="0" borderId="0" applyFont="0" applyFill="0" applyBorder="0" applyAlignment="0" applyProtection="0"/>
    <xf numFmtId="0" fontId="22" fillId="0" borderId="0"/>
    <xf numFmtId="9" fontId="23" fillId="0" borderId="0" applyFont="0" applyFill="0" applyBorder="0" applyAlignment="0" applyProtection="0"/>
    <xf numFmtId="0" fontId="25" fillId="0" borderId="0"/>
    <xf numFmtId="0" fontId="21" fillId="0" borderId="0"/>
    <xf numFmtId="0" fontId="21" fillId="0" borderId="0"/>
    <xf numFmtId="0" fontId="25" fillId="0" borderId="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4" borderId="0" applyNumberFormat="0" applyBorder="0" applyAlignment="0" applyProtection="0"/>
    <xf numFmtId="0" fontId="27" fillId="19" borderId="0" applyNumberFormat="0" applyBorder="0" applyAlignment="0" applyProtection="0"/>
    <xf numFmtId="0" fontId="28" fillId="0" borderId="0"/>
    <xf numFmtId="0" fontId="29" fillId="11" borderId="33" applyNumberFormat="0" applyAlignment="0" applyProtection="0"/>
    <xf numFmtId="0" fontId="30" fillId="16" borderId="34" applyNumberFormat="0" applyAlignment="0" applyProtection="0"/>
    <xf numFmtId="0" fontId="28" fillId="0" borderId="0"/>
    <xf numFmtId="169" fontId="2" fillId="0" borderId="0" applyFont="0" applyFill="0" applyBorder="0" applyAlignment="0" applyProtection="0"/>
    <xf numFmtId="3" fontId="31" fillId="0" borderId="0" applyFont="0" applyFill="0" applyBorder="0" applyAlignment="0" applyProtection="0"/>
    <xf numFmtId="170" fontId="31" fillId="0" borderId="0" applyFont="0" applyFill="0" applyBorder="0" applyAlignment="0" applyProtection="0"/>
    <xf numFmtId="0" fontId="31" fillId="0" borderId="0" applyFont="0" applyFill="0" applyBorder="0" applyAlignment="0" applyProtection="0"/>
    <xf numFmtId="0" fontId="32" fillId="0" borderId="0" applyNumberFormat="0" applyFill="0" applyBorder="0" applyAlignment="0" applyProtection="0"/>
    <xf numFmtId="2" fontId="31" fillId="0" borderId="0" applyFont="0" applyFill="0" applyBorder="0" applyAlignment="0" applyProtection="0"/>
    <xf numFmtId="0" fontId="33" fillId="9" borderId="0" applyNumberFormat="0" applyBorder="0" applyAlignment="0" applyProtection="0"/>
    <xf numFmtId="0" fontId="34" fillId="0" borderId="35" applyNumberFormat="0" applyFill="0" applyAlignment="0" applyProtection="0"/>
    <xf numFmtId="0" fontId="35" fillId="0" borderId="36" applyNumberFormat="0" applyFill="0" applyAlignment="0" applyProtection="0"/>
    <xf numFmtId="0" fontId="36" fillId="0" borderId="37" applyNumberFormat="0" applyFill="0" applyAlignment="0" applyProtection="0"/>
    <xf numFmtId="0" fontId="36" fillId="0" borderId="0" applyNumberFormat="0" applyFill="0" applyBorder="0" applyAlignment="0" applyProtection="0"/>
    <xf numFmtId="0" fontId="37" fillId="5" borderId="33" applyNumberFormat="0" applyAlignment="0" applyProtection="0"/>
    <xf numFmtId="0" fontId="38" fillId="0" borderId="38" applyNumberFormat="0" applyFill="0" applyAlignment="0" applyProtection="0"/>
    <xf numFmtId="0" fontId="39" fillId="12" borderId="0" applyNumberFormat="0" applyBorder="0" applyAlignment="0" applyProtection="0"/>
    <xf numFmtId="0" fontId="2" fillId="0" borderId="0"/>
    <xf numFmtId="0" fontId="40" fillId="0" borderId="0"/>
    <xf numFmtId="0" fontId="22" fillId="7" borderId="39" applyNumberFormat="0" applyFont="0" applyAlignment="0" applyProtection="0"/>
    <xf numFmtId="0" fontId="41" fillId="11" borderId="40" applyNumberFormat="0" applyAlignment="0" applyProtection="0"/>
    <xf numFmtId="0" fontId="42" fillId="0" borderId="0"/>
    <xf numFmtId="0" fontId="42" fillId="0" borderId="0"/>
    <xf numFmtId="0" fontId="43" fillId="0" borderId="0" applyNumberFormat="0" applyFill="0" applyBorder="0" applyAlignment="0" applyProtection="0"/>
    <xf numFmtId="0" fontId="44" fillId="0" borderId="41" applyNumberFormat="0" applyFill="0" applyAlignment="0" applyProtection="0"/>
    <xf numFmtId="0" fontId="28" fillId="0" borderId="0"/>
    <xf numFmtId="0" fontId="45" fillId="0" borderId="0" applyNumberFormat="0" applyFill="0" applyBorder="0" applyAlignment="0" applyProtection="0"/>
    <xf numFmtId="49" fontId="46" fillId="0" borderId="0">
      <alignment horizontal="center"/>
    </xf>
    <xf numFmtId="49" fontId="46" fillId="0" borderId="42">
      <alignment horizontal="center" wrapText="1"/>
    </xf>
    <xf numFmtId="49" fontId="46" fillId="0" borderId="43">
      <alignment horizontal="center" wrapText="1"/>
    </xf>
    <xf numFmtId="49" fontId="46" fillId="0" borderId="44">
      <alignment horizontal="center"/>
    </xf>
    <xf numFmtId="49" fontId="46" fillId="0" borderId="45"/>
    <xf numFmtId="4" fontId="46" fillId="0" borderId="44">
      <alignment horizontal="right"/>
    </xf>
    <xf numFmtId="4" fontId="46" fillId="0" borderId="42">
      <alignment horizontal="right"/>
    </xf>
    <xf numFmtId="49" fontId="46" fillId="0" borderId="0">
      <alignment horizontal="right"/>
    </xf>
    <xf numFmtId="4" fontId="46" fillId="0" borderId="46">
      <alignment horizontal="right"/>
    </xf>
    <xf numFmtId="49" fontId="46" fillId="0" borderId="47">
      <alignment horizontal="center"/>
    </xf>
    <xf numFmtId="4" fontId="46" fillId="0" borderId="48">
      <alignment horizontal="right"/>
    </xf>
    <xf numFmtId="0" fontId="46" fillId="0" borderId="49">
      <alignment horizontal="left" wrapText="1"/>
    </xf>
    <xf numFmtId="0" fontId="47" fillId="0" borderId="50">
      <alignment horizontal="left" wrapText="1"/>
    </xf>
    <xf numFmtId="0" fontId="46" fillId="0" borderId="51">
      <alignment horizontal="left" wrapText="1" indent="2"/>
    </xf>
    <xf numFmtId="0" fontId="42" fillId="0" borderId="52"/>
    <xf numFmtId="0" fontId="46" fillId="0" borderId="45"/>
    <xf numFmtId="0" fontId="42" fillId="0" borderId="45"/>
    <xf numFmtId="0" fontId="47" fillId="0" borderId="0">
      <alignment horizontal="center"/>
    </xf>
    <xf numFmtId="0" fontId="47" fillId="0" borderId="45"/>
    <xf numFmtId="0" fontId="46" fillId="0" borderId="53">
      <alignment horizontal="left" wrapText="1"/>
    </xf>
    <xf numFmtId="0" fontId="46" fillId="0" borderId="54">
      <alignment horizontal="left" wrapText="1" indent="1"/>
    </xf>
    <xf numFmtId="0" fontId="46" fillId="0" borderId="53">
      <alignment horizontal="left" wrapText="1" indent="2"/>
    </xf>
    <xf numFmtId="0" fontId="42" fillId="20" borderId="55"/>
    <xf numFmtId="0" fontId="46" fillId="0" borderId="56">
      <alignment horizontal="left" wrapText="1" indent="2"/>
    </xf>
    <xf numFmtId="0" fontId="46" fillId="0" borderId="0">
      <alignment horizontal="center" wrapText="1"/>
    </xf>
    <xf numFmtId="49" fontId="46" fillId="0" borderId="45">
      <alignment horizontal="left"/>
    </xf>
    <xf numFmtId="49" fontId="46" fillId="0" borderId="57">
      <alignment horizontal="center" wrapText="1"/>
    </xf>
    <xf numFmtId="49" fontId="46" fillId="0" borderId="57">
      <alignment horizontal="center" shrinkToFit="1"/>
    </xf>
    <xf numFmtId="49" fontId="46" fillId="0" borderId="44">
      <alignment horizontal="center" shrinkToFit="1"/>
    </xf>
    <xf numFmtId="0" fontId="46" fillId="0" borderId="58">
      <alignment horizontal="left" wrapText="1"/>
    </xf>
    <xf numFmtId="0" fontId="46" fillId="0" borderId="49">
      <alignment horizontal="left" wrapText="1" indent="1"/>
    </xf>
    <xf numFmtId="0" fontId="46" fillId="0" borderId="58">
      <alignment horizontal="left" wrapText="1" indent="2"/>
    </xf>
    <xf numFmtId="0" fontId="46" fillId="0" borderId="49">
      <alignment horizontal="left" wrapText="1" indent="2"/>
    </xf>
    <xf numFmtId="0" fontId="42" fillId="0" borderId="59"/>
    <xf numFmtId="0" fontId="42" fillId="0" borderId="60"/>
    <xf numFmtId="0" fontId="47" fillId="0" borderId="61">
      <alignment horizontal="center" vertical="center" textRotation="90" wrapText="1"/>
    </xf>
    <xf numFmtId="0" fontId="47" fillId="0" borderId="52">
      <alignment horizontal="center" vertical="center" textRotation="90" wrapText="1"/>
    </xf>
    <xf numFmtId="0" fontId="46" fillId="0" borderId="0">
      <alignment vertical="center"/>
    </xf>
    <xf numFmtId="0" fontId="47" fillId="0" borderId="45">
      <alignment horizontal="center" vertical="center" textRotation="90" wrapText="1"/>
    </xf>
    <xf numFmtId="0" fontId="47" fillId="0" borderId="52">
      <alignment horizontal="center" vertical="center" textRotation="90"/>
    </xf>
    <xf numFmtId="0" fontId="47" fillId="0" borderId="45">
      <alignment horizontal="center" vertical="center" textRotation="90"/>
    </xf>
    <xf numFmtId="0" fontId="47" fillId="0" borderId="61">
      <alignment horizontal="center" vertical="center" textRotation="90"/>
    </xf>
    <xf numFmtId="0" fontId="47" fillId="0" borderId="62">
      <alignment horizontal="center" vertical="center" textRotation="90"/>
    </xf>
    <xf numFmtId="0" fontId="48" fillId="0" borderId="45">
      <alignment wrapText="1"/>
    </xf>
    <xf numFmtId="0" fontId="48" fillId="0" borderId="62">
      <alignment wrapText="1"/>
    </xf>
    <xf numFmtId="0" fontId="48" fillId="0" borderId="52">
      <alignment wrapText="1"/>
    </xf>
    <xf numFmtId="0" fontId="46" fillId="0" borderId="62">
      <alignment horizontal="center" vertical="top" wrapText="1"/>
    </xf>
    <xf numFmtId="0" fontId="47" fillId="0" borderId="63"/>
    <xf numFmtId="49" fontId="49" fillId="0" borderId="64">
      <alignment horizontal="left" vertical="center" wrapText="1"/>
    </xf>
    <xf numFmtId="49" fontId="46" fillId="0" borderId="65">
      <alignment horizontal="left" vertical="center" wrapText="1" indent="2"/>
    </xf>
    <xf numFmtId="49" fontId="46" fillId="0" borderId="56">
      <alignment horizontal="left" vertical="center" wrapText="1" indent="3"/>
    </xf>
    <xf numFmtId="49" fontId="46" fillId="0" borderId="64">
      <alignment horizontal="left" vertical="center" wrapText="1" indent="3"/>
    </xf>
    <xf numFmtId="49" fontId="46" fillId="0" borderId="66">
      <alignment horizontal="left" vertical="center" wrapText="1" indent="3"/>
    </xf>
    <xf numFmtId="0" fontId="49" fillId="0" borderId="63">
      <alignment horizontal="left" vertical="center" wrapText="1"/>
    </xf>
    <xf numFmtId="49" fontId="46" fillId="0" borderId="52">
      <alignment horizontal="left" vertical="center" wrapText="1" indent="3"/>
    </xf>
    <xf numFmtId="49" fontId="46" fillId="0" borderId="0">
      <alignment horizontal="left" vertical="center" wrapText="1" indent="3"/>
    </xf>
    <xf numFmtId="49" fontId="46" fillId="0" borderId="45">
      <alignment horizontal="left" vertical="center" wrapText="1" indent="3"/>
    </xf>
    <xf numFmtId="49" fontId="49" fillId="0" borderId="63">
      <alignment horizontal="left" vertical="center" wrapText="1"/>
    </xf>
    <xf numFmtId="0" fontId="46" fillId="0" borderId="64">
      <alignment horizontal="left" vertical="center" wrapText="1"/>
    </xf>
    <xf numFmtId="0" fontId="46" fillId="0" borderId="66">
      <alignment horizontal="left" vertical="center" wrapText="1"/>
    </xf>
    <xf numFmtId="49" fontId="46" fillId="0" borderId="64">
      <alignment horizontal="left" vertical="center" wrapText="1"/>
    </xf>
    <xf numFmtId="49" fontId="46" fillId="0" borderId="66">
      <alignment horizontal="left" vertical="center" wrapText="1"/>
    </xf>
    <xf numFmtId="49" fontId="47" fillId="0" borderId="67">
      <alignment horizontal="center"/>
    </xf>
    <xf numFmtId="49" fontId="47" fillId="0" borderId="68">
      <alignment horizontal="center" vertical="center" wrapText="1"/>
    </xf>
    <xf numFmtId="49" fontId="46" fillId="0" borderId="69">
      <alignment horizontal="center" vertical="center" wrapText="1"/>
    </xf>
    <xf numFmtId="49" fontId="46" fillId="0" borderId="57">
      <alignment horizontal="center" vertical="center" wrapText="1"/>
    </xf>
    <xf numFmtId="49" fontId="46" fillId="0" borderId="68">
      <alignment horizontal="center" vertical="center" wrapText="1"/>
    </xf>
    <xf numFmtId="49" fontId="46" fillId="0" borderId="70">
      <alignment horizontal="center" vertical="center" wrapText="1"/>
    </xf>
    <xf numFmtId="49" fontId="46" fillId="0" borderId="71">
      <alignment horizontal="center" vertical="center" wrapText="1"/>
    </xf>
    <xf numFmtId="49" fontId="46" fillId="0" borderId="0">
      <alignment horizontal="center" vertical="center" wrapText="1"/>
    </xf>
    <xf numFmtId="49" fontId="46" fillId="0" borderId="45">
      <alignment horizontal="center" vertical="center" wrapText="1"/>
    </xf>
    <xf numFmtId="49" fontId="47" fillId="0" borderId="67">
      <alignment horizontal="center" vertical="center" wrapText="1"/>
    </xf>
    <xf numFmtId="0" fontId="47" fillId="0" borderId="67">
      <alignment horizontal="center" vertical="center"/>
    </xf>
    <xf numFmtId="0" fontId="46" fillId="0" borderId="69">
      <alignment horizontal="center" vertical="center"/>
    </xf>
    <xf numFmtId="0" fontId="46" fillId="0" borderId="57">
      <alignment horizontal="center" vertical="center"/>
    </xf>
    <xf numFmtId="0" fontId="46" fillId="0" borderId="68">
      <alignment horizontal="center" vertical="center"/>
    </xf>
    <xf numFmtId="0" fontId="47" fillId="0" borderId="68">
      <alignment horizontal="center" vertical="center"/>
    </xf>
    <xf numFmtId="0" fontId="46" fillId="0" borderId="70">
      <alignment horizontal="center" vertical="center"/>
    </xf>
    <xf numFmtId="49" fontId="47" fillId="0" borderId="67">
      <alignment horizontal="center" vertical="center"/>
    </xf>
    <xf numFmtId="49" fontId="46" fillId="0" borderId="69">
      <alignment horizontal="center" vertical="center"/>
    </xf>
    <xf numFmtId="49" fontId="46" fillId="0" borderId="57">
      <alignment horizontal="center" vertical="center"/>
    </xf>
    <xf numFmtId="49" fontId="46" fillId="0" borderId="68">
      <alignment horizontal="center" vertical="center"/>
    </xf>
    <xf numFmtId="49" fontId="46" fillId="0" borderId="70">
      <alignment horizontal="center" vertical="center"/>
    </xf>
    <xf numFmtId="49" fontId="46" fillId="0" borderId="45">
      <alignment horizontal="center"/>
    </xf>
    <xf numFmtId="0" fontId="46" fillId="0" borderId="52">
      <alignment horizontal="center"/>
    </xf>
    <xf numFmtId="0" fontId="46" fillId="0" borderId="0">
      <alignment horizontal="center"/>
    </xf>
    <xf numFmtId="49" fontId="46" fillId="0" borderId="45"/>
    <xf numFmtId="0" fontId="46" fillId="0" borderId="62">
      <alignment horizontal="center" vertical="top"/>
    </xf>
    <xf numFmtId="49" fontId="46" fillId="0" borderId="62">
      <alignment horizontal="center" vertical="top" wrapText="1"/>
    </xf>
    <xf numFmtId="0" fontId="46" fillId="0" borderId="59"/>
    <xf numFmtId="4" fontId="46" fillId="0" borderId="72">
      <alignment horizontal="right"/>
    </xf>
    <xf numFmtId="4" fontId="46" fillId="0" borderId="71">
      <alignment horizontal="right"/>
    </xf>
    <xf numFmtId="4" fontId="46" fillId="0" borderId="0">
      <alignment horizontal="right" shrinkToFit="1"/>
    </xf>
    <xf numFmtId="4" fontId="46" fillId="0" borderId="45">
      <alignment horizontal="right"/>
    </xf>
    <xf numFmtId="0" fontId="46" fillId="0" borderId="52"/>
    <xf numFmtId="0" fontId="46" fillId="0" borderId="62">
      <alignment horizontal="center" vertical="top" wrapText="1"/>
    </xf>
    <xf numFmtId="0" fontId="46" fillId="0" borderId="45">
      <alignment horizontal="center"/>
    </xf>
    <xf numFmtId="49" fontId="46" fillId="0" borderId="52">
      <alignment horizontal="center"/>
    </xf>
    <xf numFmtId="49" fontId="46" fillId="0" borderId="0">
      <alignment horizontal="left"/>
    </xf>
    <xf numFmtId="4" fontId="46" fillId="0" borderId="59">
      <alignment horizontal="right"/>
    </xf>
    <xf numFmtId="0" fontId="46" fillId="0" borderId="62">
      <alignment horizontal="center" vertical="top"/>
    </xf>
    <xf numFmtId="4" fontId="46" fillId="0" borderId="60">
      <alignment horizontal="right"/>
    </xf>
    <xf numFmtId="4" fontId="46" fillId="0" borderId="73">
      <alignment horizontal="right"/>
    </xf>
    <xf numFmtId="0" fontId="46" fillId="0" borderId="60"/>
    <xf numFmtId="0" fontId="22" fillId="0" borderId="74"/>
    <xf numFmtId="0" fontId="42" fillId="20" borderId="0"/>
    <xf numFmtId="0" fontId="46" fillId="0" borderId="75">
      <alignment horizontal="left" wrapText="1"/>
    </xf>
    <xf numFmtId="0" fontId="46" fillId="21" borderId="55"/>
    <xf numFmtId="0" fontId="50" fillId="0" borderId="0">
      <alignment horizontal="left" wrapText="1"/>
    </xf>
    <xf numFmtId="49" fontId="42" fillId="0" borderId="0"/>
    <xf numFmtId="0" fontId="46" fillId="0" borderId="0">
      <alignment horizontal="right"/>
    </xf>
    <xf numFmtId="49" fontId="46" fillId="0" borderId="0">
      <alignment horizontal="right"/>
    </xf>
    <xf numFmtId="0" fontId="46" fillId="0" borderId="0">
      <alignment horizontal="left" wrapText="1"/>
    </xf>
    <xf numFmtId="0" fontId="46" fillId="0" borderId="45">
      <alignment horizontal="left"/>
    </xf>
    <xf numFmtId="0" fontId="46" fillId="0" borderId="54">
      <alignment horizontal="left" wrapText="1"/>
    </xf>
    <xf numFmtId="0" fontId="46" fillId="0" borderId="76"/>
    <xf numFmtId="0" fontId="47" fillId="0" borderId="77">
      <alignment horizontal="left" wrapText="1"/>
    </xf>
    <xf numFmtId="0" fontId="46" fillId="0" borderId="46">
      <alignment horizontal="left" wrapText="1" indent="2"/>
    </xf>
    <xf numFmtId="49" fontId="46" fillId="0" borderId="0">
      <alignment horizontal="center" wrapText="1"/>
    </xf>
    <xf numFmtId="49" fontId="46" fillId="0" borderId="68">
      <alignment horizontal="center" wrapText="1"/>
    </xf>
    <xf numFmtId="0" fontId="46" fillId="0" borderId="78"/>
    <xf numFmtId="0" fontId="46" fillId="0" borderId="79">
      <alignment horizontal="center" wrapText="1"/>
    </xf>
    <xf numFmtId="0" fontId="42" fillId="20" borderId="71"/>
    <xf numFmtId="49" fontId="46" fillId="0" borderId="57">
      <alignment horizontal="center"/>
    </xf>
    <xf numFmtId="0" fontId="42" fillId="0" borderId="71"/>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37" fillId="28" borderId="33" applyNumberFormat="0" applyAlignment="0" applyProtection="0"/>
    <xf numFmtId="0" fontId="41" fillId="20" borderId="40" applyNumberFormat="0" applyAlignment="0" applyProtection="0"/>
    <xf numFmtId="0" fontId="29" fillId="20" borderId="33" applyNumberFormat="0" applyAlignment="0" applyProtection="0"/>
    <xf numFmtId="0" fontId="34" fillId="0" borderId="35" applyNumberFormat="0" applyFill="0" applyAlignment="0" applyProtection="0"/>
    <xf numFmtId="0" fontId="35" fillId="0" borderId="36" applyNumberFormat="0" applyFill="0" applyAlignment="0" applyProtection="0"/>
    <xf numFmtId="0" fontId="36" fillId="0" borderId="37" applyNumberFormat="0" applyFill="0" applyAlignment="0" applyProtection="0"/>
    <xf numFmtId="0" fontId="36" fillId="0" borderId="0" applyNumberFormat="0" applyFill="0" applyBorder="0" applyAlignment="0" applyProtection="0"/>
    <xf numFmtId="0" fontId="44" fillId="0" borderId="41" applyNumberFormat="0" applyFill="0" applyAlignment="0" applyProtection="0"/>
    <xf numFmtId="0" fontId="30" fillId="24" borderId="34" applyNumberFormat="0" applyAlignment="0" applyProtection="0"/>
    <xf numFmtId="0" fontId="51" fillId="0" borderId="0" applyNumberFormat="0" applyFill="0" applyBorder="0" applyAlignment="0" applyProtection="0"/>
    <xf numFmtId="0" fontId="39" fillId="29" borderId="0" applyNumberFormat="0" applyBorder="0" applyAlignment="0" applyProtection="0"/>
    <xf numFmtId="0" fontId="42" fillId="0" borderId="0"/>
    <xf numFmtId="0" fontId="22" fillId="0" borderId="0"/>
    <xf numFmtId="0" fontId="22" fillId="0" borderId="0"/>
    <xf numFmtId="0" fontId="22" fillId="0" borderId="0"/>
    <xf numFmtId="0" fontId="22" fillId="0" borderId="0"/>
    <xf numFmtId="0" fontId="2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 fillId="0" borderId="0"/>
    <xf numFmtId="0" fontId="22" fillId="0" borderId="0"/>
    <xf numFmtId="0" fontId="22" fillId="0" borderId="0"/>
    <xf numFmtId="0" fontId="22"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52" fillId="0" borderId="0"/>
    <xf numFmtId="0" fontId="9" fillId="0" borderId="0"/>
    <xf numFmtId="0" fontId="52" fillId="0" borderId="0"/>
    <xf numFmtId="0" fontId="1" fillId="0" borderId="0"/>
    <xf numFmtId="0" fontId="1" fillId="0" borderId="0"/>
    <xf numFmtId="0" fontId="1" fillId="0" borderId="0"/>
    <xf numFmtId="0" fontId="1" fillId="0" borderId="0"/>
    <xf numFmtId="0" fontId="20" fillId="0" borderId="0"/>
    <xf numFmtId="0" fontId="2" fillId="0" borderId="0"/>
    <xf numFmtId="0" fontId="22" fillId="0" borderId="0"/>
    <xf numFmtId="0" fontId="22" fillId="0" borderId="0"/>
    <xf numFmtId="0" fontId="22" fillId="0" borderId="0"/>
    <xf numFmtId="0" fontId="22" fillId="0" borderId="0"/>
    <xf numFmtId="0" fontId="27" fillId="30" borderId="0" applyNumberFormat="0" applyBorder="0" applyAlignment="0" applyProtection="0"/>
    <xf numFmtId="0" fontId="32" fillId="0" borderId="0" applyNumberFormat="0" applyFill="0" applyBorder="0" applyAlignment="0" applyProtection="0"/>
    <xf numFmtId="0" fontId="2" fillId="31" borderId="39" applyNumberFormat="0" applyFont="0" applyAlignment="0" applyProtection="0"/>
    <xf numFmtId="9" fontId="2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8" fillId="0" borderId="38" applyNumberFormat="0" applyFill="0" applyAlignment="0" applyProtection="0"/>
    <xf numFmtId="0" fontId="45" fillId="0" borderId="0" applyNumberFormat="0" applyFill="0" applyBorder="0" applyAlignment="0" applyProtection="0"/>
    <xf numFmtId="171" fontId="2" fillId="0" borderId="0" applyFont="0" applyFill="0" applyBorder="0" applyAlignment="0" applyProtection="0"/>
    <xf numFmtId="169" fontId="2" fillId="0" borderId="0" applyFont="0" applyFill="0" applyBorder="0" applyAlignment="0" applyProtection="0"/>
    <xf numFmtId="169" fontId="53"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33" fillId="32" borderId="0" applyNumberFormat="0" applyBorder="0" applyAlignment="0" applyProtection="0"/>
    <xf numFmtId="0" fontId="23" fillId="0" borderId="0"/>
    <xf numFmtId="0" fontId="20" fillId="0" borderId="0"/>
    <xf numFmtId="0" fontId="1" fillId="0" borderId="0"/>
    <xf numFmtId="0" fontId="20" fillId="0" borderId="0"/>
    <xf numFmtId="0" fontId="20" fillId="0" borderId="0"/>
  </cellStyleXfs>
  <cellXfs count="332">
    <xf numFmtId="0" fontId="0" fillId="0" borderId="0" xfId="0"/>
    <xf numFmtId="0" fontId="4" fillId="0" borderId="0" xfId="70" applyFont="1"/>
    <xf numFmtId="168" fontId="4" fillId="0" borderId="0" xfId="70" applyNumberFormat="1" applyFont="1"/>
    <xf numFmtId="0" fontId="4" fillId="0" borderId="0" xfId="70" applyFont="1" applyAlignment="1">
      <alignment vertical="center"/>
    </xf>
    <xf numFmtId="164" fontId="4" fillId="0" borderId="0" xfId="70" applyNumberFormat="1" applyFont="1" applyAlignment="1">
      <alignment vertical="center"/>
    </xf>
    <xf numFmtId="9" fontId="10" fillId="3" borderId="2" xfId="71" applyFont="1" applyFill="1" applyBorder="1" applyAlignment="1" applyProtection="1">
      <alignment horizontal="right" vertical="center"/>
    </xf>
    <xf numFmtId="164" fontId="10" fillId="3" borderId="2" xfId="70" applyNumberFormat="1" applyFont="1" applyFill="1" applyBorder="1" applyAlignment="1" applyProtection="1">
      <alignment horizontal="right" vertical="center"/>
    </xf>
    <xf numFmtId="49" fontId="10" fillId="3" borderId="2" xfId="70" applyNumberFormat="1" applyFont="1" applyFill="1" applyBorder="1" applyAlignment="1" applyProtection="1">
      <alignment horizontal="left" vertical="center"/>
    </xf>
    <xf numFmtId="9" fontId="4" fillId="3" borderId="2" xfId="71" applyFont="1" applyFill="1" applyBorder="1" applyAlignment="1" applyProtection="1">
      <alignment horizontal="right" vertical="center" wrapText="1"/>
    </xf>
    <xf numFmtId="164" fontId="4" fillId="3" borderId="2" xfId="70" applyNumberFormat="1" applyFont="1" applyFill="1" applyBorder="1" applyAlignment="1" applyProtection="1">
      <alignment horizontal="right" vertical="center" wrapText="1"/>
    </xf>
    <xf numFmtId="49" fontId="4" fillId="3" borderId="2" xfId="70" applyNumberFormat="1" applyFont="1" applyFill="1" applyBorder="1" applyAlignment="1" applyProtection="1">
      <alignment horizontal="center" vertical="center" wrapText="1"/>
    </xf>
    <xf numFmtId="49" fontId="4" fillId="3" borderId="2" xfId="70" applyNumberFormat="1" applyFont="1" applyFill="1" applyBorder="1" applyAlignment="1" applyProtection="1">
      <alignment horizontal="left" vertical="center" wrapText="1"/>
    </xf>
    <xf numFmtId="9" fontId="10" fillId="3" borderId="2" xfId="71" applyFont="1" applyFill="1" applyBorder="1" applyAlignment="1" applyProtection="1">
      <alignment horizontal="right" vertical="center" wrapText="1"/>
    </xf>
    <xf numFmtId="164" fontId="10" fillId="3" borderId="2" xfId="70" applyNumberFormat="1" applyFont="1" applyFill="1" applyBorder="1" applyAlignment="1" applyProtection="1">
      <alignment horizontal="right" vertical="center" wrapText="1"/>
    </xf>
    <xf numFmtId="49" fontId="10" fillId="3" borderId="2" xfId="70" applyNumberFormat="1" applyFont="1" applyFill="1" applyBorder="1" applyAlignment="1" applyProtection="1">
      <alignment horizontal="center" vertical="center" wrapText="1"/>
    </xf>
    <xf numFmtId="49" fontId="10" fillId="3" borderId="2" xfId="72" applyNumberFormat="1" applyFont="1" applyFill="1" applyBorder="1" applyAlignment="1">
      <alignment horizontal="left" vertical="center" wrapText="1"/>
    </xf>
    <xf numFmtId="49" fontId="4" fillId="3" borderId="2" xfId="72" applyNumberFormat="1" applyFont="1" applyFill="1" applyBorder="1" applyAlignment="1">
      <alignment horizontal="justify" vertical="center" wrapText="1"/>
    </xf>
    <xf numFmtId="49" fontId="10" fillId="3" borderId="2" xfId="72" applyNumberFormat="1" applyFont="1" applyFill="1" applyBorder="1" applyAlignment="1">
      <alignment horizontal="justify" vertical="center" wrapText="1"/>
    </xf>
    <xf numFmtId="49" fontId="10" fillId="3" borderId="2" xfId="70" applyNumberFormat="1" applyFont="1" applyFill="1" applyBorder="1" applyAlignment="1">
      <alignment horizontal="center" vertical="center" wrapText="1"/>
    </xf>
    <xf numFmtId="49" fontId="10" fillId="3" borderId="2" xfId="70" applyNumberFormat="1" applyFont="1" applyFill="1" applyBorder="1" applyAlignment="1">
      <alignment horizontal="left" vertical="center" wrapText="1"/>
    </xf>
    <xf numFmtId="9" fontId="10" fillId="3" borderId="2" xfId="73" applyFont="1" applyFill="1" applyBorder="1" applyAlignment="1" applyProtection="1">
      <alignment horizontal="right" vertical="center" wrapText="1"/>
    </xf>
    <xf numFmtId="164" fontId="10" fillId="0" borderId="2" xfId="70" applyNumberFormat="1" applyFont="1" applyBorder="1" applyAlignment="1">
      <alignment horizontal="center" vertical="center" wrapText="1"/>
    </xf>
    <xf numFmtId="164" fontId="24" fillId="0" borderId="2" xfId="70" applyNumberFormat="1" applyFont="1" applyBorder="1" applyAlignment="1">
      <alignment horizontal="center" vertical="center" wrapText="1"/>
    </xf>
    <xf numFmtId="0" fontId="10" fillId="0" borderId="2" xfId="3" applyNumberFormat="1" applyFont="1" applyFill="1" applyBorder="1" applyAlignment="1">
      <alignment horizontal="center" vertical="center" readingOrder="1"/>
    </xf>
    <xf numFmtId="0" fontId="4" fillId="0" borderId="0" xfId="70" applyFont="1" applyBorder="1" applyAlignment="1" applyProtection="1"/>
    <xf numFmtId="0" fontId="4" fillId="0" borderId="0" xfId="70" applyFont="1" applyAlignment="1">
      <alignment horizontal="right"/>
    </xf>
    <xf numFmtId="0" fontId="4" fillId="0" borderId="0" xfId="70" applyFont="1" applyFill="1" applyBorder="1" applyAlignment="1">
      <alignment horizontal="center" vertical="center"/>
    </xf>
    <xf numFmtId="0" fontId="4" fillId="0" borderId="0" xfId="70" applyFont="1" applyBorder="1" applyAlignment="1" applyProtection="1">
      <alignment wrapText="1"/>
    </xf>
    <xf numFmtId="0" fontId="10" fillId="0" borderId="0" xfId="70" applyFont="1" applyBorder="1" applyAlignment="1" applyProtection="1">
      <alignment horizontal="center"/>
    </xf>
    <xf numFmtId="0" fontId="20" fillId="0" borderId="0" xfId="70" applyFont="1" applyBorder="1" applyAlignment="1" applyProtection="1"/>
    <xf numFmtId="0" fontId="4" fillId="3" borderId="0" xfId="352" applyFont="1" applyFill="1" applyBorder="1" applyAlignment="1" applyProtection="1">
      <alignment horizontal="left"/>
    </xf>
    <xf numFmtId="0" fontId="4" fillId="3" borderId="0" xfId="352" applyFont="1" applyFill="1"/>
    <xf numFmtId="0" fontId="4" fillId="3" borderId="1" xfId="352" applyFont="1" applyFill="1" applyBorder="1" applyAlignment="1" applyProtection="1">
      <alignment wrapText="1"/>
    </xf>
    <xf numFmtId="0" fontId="4" fillId="3" borderId="0" xfId="352" applyFont="1" applyFill="1" applyBorder="1" applyAlignment="1" applyProtection="1">
      <alignment wrapText="1"/>
    </xf>
    <xf numFmtId="49" fontId="10" fillId="3" borderId="2" xfId="352" applyNumberFormat="1" applyFont="1" applyFill="1" applyBorder="1" applyAlignment="1" applyProtection="1">
      <alignment horizontal="center" vertical="center" wrapText="1"/>
    </xf>
    <xf numFmtId="49" fontId="10" fillId="3" borderId="80" xfId="352" applyNumberFormat="1" applyFont="1" applyFill="1" applyBorder="1" applyAlignment="1" applyProtection="1">
      <alignment horizontal="center" vertical="center" wrapText="1"/>
    </xf>
    <xf numFmtId="49" fontId="10" fillId="3" borderId="81" xfId="352" applyNumberFormat="1" applyFont="1" applyFill="1" applyBorder="1" applyAlignment="1" applyProtection="1">
      <alignment horizontal="center" vertical="center" wrapText="1"/>
    </xf>
    <xf numFmtId="49" fontId="10" fillId="3" borderId="2" xfId="352" applyNumberFormat="1" applyFont="1" applyFill="1" applyBorder="1" applyAlignment="1" applyProtection="1">
      <alignment horizontal="left" vertical="center" wrapText="1"/>
    </xf>
    <xf numFmtId="164" fontId="10" fillId="3" borderId="2" xfId="352" applyNumberFormat="1" applyFont="1" applyFill="1" applyBorder="1" applyAlignment="1" applyProtection="1">
      <alignment horizontal="right" vertical="center" wrapText="1"/>
    </xf>
    <xf numFmtId="49" fontId="4" fillId="3" borderId="2" xfId="352" applyNumberFormat="1" applyFont="1" applyFill="1" applyBorder="1" applyAlignment="1" applyProtection="1">
      <alignment horizontal="left" vertical="center" wrapText="1"/>
    </xf>
    <xf numFmtId="49" fontId="4" fillId="3" borderId="2" xfId="352" applyNumberFormat="1" applyFont="1" applyFill="1" applyBorder="1" applyAlignment="1" applyProtection="1">
      <alignment horizontal="center" vertical="center" wrapText="1"/>
    </xf>
    <xf numFmtId="164" fontId="4" fillId="3" borderId="2" xfId="352" applyNumberFormat="1" applyFont="1" applyFill="1" applyBorder="1" applyAlignment="1" applyProtection="1">
      <alignment horizontal="right" vertical="center" wrapText="1"/>
    </xf>
    <xf numFmtId="0" fontId="10" fillId="3" borderId="2" xfId="352" applyNumberFormat="1" applyFont="1" applyFill="1" applyBorder="1" applyAlignment="1" applyProtection="1">
      <alignment horizontal="left" vertical="center" wrapText="1"/>
    </xf>
    <xf numFmtId="165" fontId="10" fillId="3" borderId="2" xfId="352" applyNumberFormat="1" applyFont="1" applyFill="1" applyBorder="1" applyAlignment="1" applyProtection="1">
      <alignment horizontal="left" vertical="center" wrapText="1"/>
    </xf>
    <xf numFmtId="49" fontId="10" fillId="3" borderId="2" xfId="352" applyNumberFormat="1" applyFont="1" applyFill="1" applyBorder="1" applyAlignment="1">
      <alignment horizontal="left" vertical="center" wrapText="1"/>
    </xf>
    <xf numFmtId="49" fontId="10" fillId="3" borderId="2" xfId="352" applyNumberFormat="1" applyFont="1" applyFill="1" applyBorder="1" applyAlignment="1">
      <alignment horizontal="center" vertical="center" wrapText="1"/>
    </xf>
    <xf numFmtId="49" fontId="4" fillId="3" borderId="2" xfId="352" applyNumberFormat="1" applyFont="1" applyFill="1" applyBorder="1" applyAlignment="1">
      <alignment horizontal="left" vertical="center" wrapText="1"/>
    </xf>
    <xf numFmtId="49" fontId="4" fillId="3" borderId="2" xfId="352" applyNumberFormat="1" applyFont="1" applyFill="1" applyBorder="1" applyAlignment="1">
      <alignment horizontal="center" vertical="center" wrapText="1"/>
    </xf>
    <xf numFmtId="166" fontId="10" fillId="3" borderId="2" xfId="352" applyNumberFormat="1" applyFont="1" applyFill="1" applyBorder="1" applyAlignment="1" applyProtection="1">
      <alignment horizontal="left" vertical="center" wrapText="1"/>
    </xf>
    <xf numFmtId="166" fontId="10" fillId="3" borderId="2" xfId="352" applyNumberFormat="1" applyFont="1" applyFill="1" applyBorder="1" applyAlignment="1" applyProtection="1">
      <alignment horizontal="center" vertical="center" wrapText="1"/>
    </xf>
    <xf numFmtId="166" fontId="4" fillId="3" borderId="2" xfId="352" applyNumberFormat="1" applyFont="1" applyFill="1" applyBorder="1" applyAlignment="1" applyProtection="1">
      <alignment horizontal="left" vertical="center" wrapText="1"/>
    </xf>
    <xf numFmtId="166" fontId="4" fillId="3" borderId="2" xfId="352" applyNumberFormat="1" applyFont="1" applyFill="1" applyBorder="1" applyAlignment="1" applyProtection="1">
      <alignment horizontal="center" vertical="center" wrapText="1"/>
    </xf>
    <xf numFmtId="49" fontId="10" fillId="3" borderId="2" xfId="300" applyNumberFormat="1" applyFont="1" applyFill="1" applyBorder="1" applyAlignment="1" applyProtection="1">
      <alignment horizontal="left" vertical="center"/>
    </xf>
    <xf numFmtId="49" fontId="10" fillId="3" borderId="2" xfId="352" applyNumberFormat="1" applyFont="1" applyFill="1" applyBorder="1" applyAlignment="1" applyProtection="1">
      <alignment horizontal="center" vertical="center"/>
    </xf>
    <xf numFmtId="164" fontId="10" fillId="3" borderId="2" xfId="352" applyNumberFormat="1" applyFont="1" applyFill="1" applyBorder="1" applyAlignment="1" applyProtection="1">
      <alignment horizontal="right" vertical="center"/>
    </xf>
    <xf numFmtId="0" fontId="4" fillId="3" borderId="0" xfId="352" applyFont="1" applyFill="1" applyAlignment="1">
      <alignment vertical="center"/>
    </xf>
    <xf numFmtId="0" fontId="4" fillId="0" borderId="0" xfId="352" applyFont="1" applyBorder="1" applyAlignment="1" applyProtection="1">
      <alignment horizontal="left"/>
    </xf>
    <xf numFmtId="0" fontId="4" fillId="0" borderId="0" xfId="352" applyFont="1"/>
    <xf numFmtId="0" fontId="10" fillId="0" borderId="0" xfId="352" applyFont="1" applyBorder="1" applyAlignment="1" applyProtection="1">
      <alignment vertical="top" wrapText="1"/>
    </xf>
    <xf numFmtId="0" fontId="4" fillId="0" borderId="0" xfId="352" applyFont="1" applyBorder="1" applyAlignment="1" applyProtection="1">
      <alignment horizontal="left" wrapText="1"/>
    </xf>
    <xf numFmtId="0" fontId="4" fillId="0" borderId="0" xfId="352" applyFont="1" applyBorder="1" applyAlignment="1" applyProtection="1">
      <alignment wrapText="1"/>
    </xf>
    <xf numFmtId="0" fontId="4" fillId="0" borderId="0" xfId="352" applyFont="1" applyBorder="1" applyAlignment="1" applyProtection="1">
      <alignment horizontal="right" wrapText="1"/>
    </xf>
    <xf numFmtId="0" fontId="55" fillId="0" borderId="0" xfId="352" applyFont="1" applyBorder="1" applyAlignment="1" applyProtection="1">
      <alignment horizontal="right" vertical="center" wrapText="1"/>
    </xf>
    <xf numFmtId="49" fontId="10" fillId="3" borderId="2" xfId="353" applyNumberFormat="1" applyFont="1" applyFill="1" applyBorder="1" applyAlignment="1">
      <alignment horizontal="center" vertical="center" wrapText="1"/>
    </xf>
    <xf numFmtId="164" fontId="10" fillId="3" borderId="2" xfId="70" applyNumberFormat="1" applyFont="1" applyFill="1" applyBorder="1" applyAlignment="1">
      <alignment horizontal="center" vertical="center" wrapText="1"/>
    </xf>
    <xf numFmtId="0" fontId="10" fillId="0" borderId="0" xfId="352" applyFont="1"/>
    <xf numFmtId="0" fontId="10" fillId="3" borderId="0" xfId="352" applyFont="1" applyFill="1" applyAlignment="1">
      <alignment wrapText="1"/>
    </xf>
    <xf numFmtId="49" fontId="57" fillId="3" borderId="82" xfId="70" applyNumberFormat="1" applyFont="1" applyFill="1" applyBorder="1" applyAlignment="1" applyProtection="1">
      <alignment horizontal="left" vertical="center" wrapText="1"/>
    </xf>
    <xf numFmtId="0" fontId="4" fillId="33" borderId="0" xfId="352" applyFont="1" applyFill="1"/>
    <xf numFmtId="164" fontId="10" fillId="3" borderId="2" xfId="352" applyNumberFormat="1" applyFont="1" applyFill="1" applyBorder="1" applyAlignment="1">
      <alignment horizontal="right" vertical="center" wrapText="1"/>
    </xf>
    <xf numFmtId="49" fontId="10" fillId="3" borderId="2" xfId="352" applyNumberFormat="1" applyFont="1" applyFill="1" applyBorder="1" applyAlignment="1" applyProtection="1">
      <alignment horizontal="left" vertical="center"/>
    </xf>
    <xf numFmtId="0" fontId="4" fillId="0" borderId="0" xfId="352" applyFont="1" applyAlignment="1">
      <alignment vertical="center"/>
    </xf>
    <xf numFmtId="0" fontId="58" fillId="3" borderId="0" xfId="63" applyFont="1" applyFill="1" applyAlignment="1">
      <alignment horizontal="right" vertical="center" wrapText="1"/>
    </xf>
    <xf numFmtId="0" fontId="58" fillId="3" borderId="0" xfId="63" applyFont="1" applyFill="1" applyAlignment="1">
      <alignment vertical="center" wrapText="1"/>
    </xf>
    <xf numFmtId="0" fontId="4" fillId="3" borderId="0" xfId="297" applyFont="1" applyFill="1" applyAlignment="1">
      <alignment vertical="center" wrapText="1"/>
    </xf>
    <xf numFmtId="0" fontId="55" fillId="3" borderId="0" xfId="63" applyFont="1" applyFill="1" applyAlignment="1">
      <alignment vertical="center"/>
    </xf>
    <xf numFmtId="0" fontId="3" fillId="3" borderId="0" xfId="63" applyFont="1" applyFill="1" applyBorder="1" applyAlignment="1">
      <alignment horizontal="right" vertical="center" wrapText="1"/>
    </xf>
    <xf numFmtId="0" fontId="4" fillId="3" borderId="0" xfId="63" applyFont="1" applyFill="1" applyAlignment="1">
      <alignment vertical="center"/>
    </xf>
    <xf numFmtId="0" fontId="60" fillId="3" borderId="0" xfId="63" applyFont="1" applyFill="1" applyAlignment="1">
      <alignment vertical="center"/>
    </xf>
    <xf numFmtId="0" fontId="59" fillId="3" borderId="0" xfId="63" applyFont="1" applyFill="1" applyAlignment="1">
      <alignment horizontal="center" vertical="center" wrapText="1"/>
    </xf>
    <xf numFmtId="0" fontId="61" fillId="3" borderId="0" xfId="63" applyFont="1" applyFill="1" applyAlignment="1">
      <alignment vertical="center"/>
    </xf>
    <xf numFmtId="0" fontId="3" fillId="3" borderId="0" xfId="63" applyFont="1" applyFill="1" applyAlignment="1">
      <alignment horizontal="right" vertical="center"/>
    </xf>
    <xf numFmtId="49" fontId="6" fillId="3" borderId="2" xfId="63" applyNumberFormat="1" applyFont="1" applyFill="1" applyBorder="1" applyAlignment="1">
      <alignment horizontal="center" vertical="center" wrapText="1"/>
    </xf>
    <xf numFmtId="0" fontId="62" fillId="3" borderId="0" xfId="63" applyFont="1" applyFill="1" applyAlignment="1">
      <alignment vertical="center"/>
    </xf>
    <xf numFmtId="0" fontId="6" fillId="3" borderId="81" xfId="63" applyNumberFormat="1" applyFont="1" applyFill="1" applyBorder="1" applyAlignment="1">
      <alignment horizontal="center" vertical="center" wrapText="1"/>
    </xf>
    <xf numFmtId="0" fontId="6" fillId="3" borderId="2" xfId="63" applyNumberFormat="1" applyFont="1" applyFill="1" applyBorder="1" applyAlignment="1">
      <alignment horizontal="center" vertical="center" wrapText="1"/>
    </xf>
    <xf numFmtId="0" fontId="62" fillId="3" borderId="81" xfId="63" applyNumberFormat="1" applyFont="1" applyFill="1" applyBorder="1" applyAlignment="1">
      <alignment horizontal="center" vertical="center" wrapText="1"/>
    </xf>
    <xf numFmtId="49" fontId="62" fillId="3" borderId="2" xfId="63" applyNumberFormat="1" applyFont="1" applyFill="1" applyBorder="1" applyAlignment="1">
      <alignment horizontal="center" vertical="center" wrapText="1"/>
    </xf>
    <xf numFmtId="49" fontId="64" fillId="3" borderId="2" xfId="63" applyNumberFormat="1" applyFont="1" applyFill="1" applyBorder="1" applyAlignment="1">
      <alignment vertical="center" wrapText="1"/>
    </xf>
    <xf numFmtId="172" fontId="64" fillId="3" borderId="2" xfId="63" applyNumberFormat="1" applyFont="1" applyFill="1" applyBorder="1" applyAlignment="1">
      <alignment horizontal="right" vertical="center"/>
    </xf>
    <xf numFmtId="164" fontId="64" fillId="3" borderId="2" xfId="63" applyNumberFormat="1" applyFont="1" applyFill="1" applyBorder="1" applyAlignment="1">
      <alignment horizontal="right" vertical="center"/>
    </xf>
    <xf numFmtId="9" fontId="64" fillId="3" borderId="2" xfId="1" applyFont="1" applyFill="1" applyBorder="1" applyAlignment="1">
      <alignment horizontal="right" vertical="center"/>
    </xf>
    <xf numFmtId="164" fontId="55" fillId="3" borderId="0" xfId="63" applyNumberFormat="1" applyFont="1" applyFill="1" applyAlignment="1">
      <alignment vertical="center"/>
    </xf>
    <xf numFmtId="0" fontId="65" fillId="3" borderId="2" xfId="63" applyFont="1" applyFill="1" applyBorder="1" applyAlignment="1">
      <alignment vertical="center"/>
    </xf>
    <xf numFmtId="173" fontId="65" fillId="3" borderId="2" xfId="63" applyNumberFormat="1" applyFont="1" applyFill="1" applyBorder="1" applyAlignment="1">
      <alignment horizontal="right" vertical="center"/>
    </xf>
    <xf numFmtId="164" fontId="65" fillId="3" borderId="2" xfId="63" applyNumberFormat="1" applyFont="1" applyFill="1" applyBorder="1" applyAlignment="1">
      <alignment horizontal="right" vertical="center"/>
    </xf>
    <xf numFmtId="9" fontId="65" fillId="3" borderId="2" xfId="1" applyFont="1" applyFill="1" applyBorder="1" applyAlignment="1">
      <alignment horizontal="right" vertical="center"/>
    </xf>
    <xf numFmtId="0" fontId="3" fillId="3" borderId="0" xfId="63" applyFont="1" applyFill="1" applyAlignment="1">
      <alignment vertical="center"/>
    </xf>
    <xf numFmtId="0" fontId="66" fillId="3" borderId="0" xfId="63" applyFont="1" applyFill="1" applyAlignment="1">
      <alignment horizontal="right" vertical="center" wrapText="1"/>
    </xf>
    <xf numFmtId="0" fontId="67" fillId="3" borderId="0" xfId="297" applyFont="1" applyFill="1" applyAlignment="1">
      <alignment horizontal="left" vertical="center" wrapText="1"/>
    </xf>
    <xf numFmtId="0" fontId="48" fillId="3" borderId="0" xfId="63" applyFont="1" applyFill="1" applyAlignment="1">
      <alignment vertical="center"/>
    </xf>
    <xf numFmtId="0" fontId="68" fillId="3" borderId="0" xfId="63" applyFont="1" applyFill="1" applyBorder="1" applyAlignment="1">
      <alignment horizontal="right" vertical="center" wrapText="1"/>
    </xf>
    <xf numFmtId="0" fontId="67" fillId="3" borderId="0" xfId="63" applyFont="1" applyFill="1" applyAlignment="1">
      <alignment vertical="center"/>
    </xf>
    <xf numFmtId="0" fontId="69" fillId="3" borderId="0" xfId="63" applyFont="1" applyFill="1" applyAlignment="1">
      <alignment vertical="center"/>
    </xf>
    <xf numFmtId="0" fontId="70" fillId="3" borderId="0" xfId="63" applyFont="1" applyFill="1" applyAlignment="1">
      <alignment vertical="center"/>
    </xf>
    <xf numFmtId="0" fontId="71" fillId="3" borderId="0" xfId="63" applyFont="1" applyFill="1" applyAlignment="1">
      <alignment vertical="center"/>
    </xf>
    <xf numFmtId="0" fontId="72" fillId="3" borderId="0" xfId="63" applyFont="1" applyFill="1" applyAlignment="1">
      <alignment vertical="center"/>
    </xf>
    <xf numFmtId="0" fontId="8" fillId="3" borderId="0" xfId="63" applyFont="1" applyFill="1" applyAlignment="1">
      <alignment horizontal="right" vertical="center"/>
    </xf>
    <xf numFmtId="49" fontId="73" fillId="3" borderId="2" xfId="63" applyNumberFormat="1" applyFont="1" applyFill="1" applyBorder="1" applyAlignment="1">
      <alignment horizontal="center" vertical="center" wrapText="1"/>
    </xf>
    <xf numFmtId="49" fontId="7" fillId="3" borderId="2" xfId="63" applyNumberFormat="1" applyFont="1" applyFill="1" applyBorder="1" applyAlignment="1">
      <alignment horizontal="center" vertical="center" wrapText="1"/>
    </xf>
    <xf numFmtId="0" fontId="73" fillId="3" borderId="0" xfId="63" applyFont="1" applyFill="1" applyAlignment="1">
      <alignment vertical="center"/>
    </xf>
    <xf numFmtId="49" fontId="8" fillId="3" borderId="2" xfId="63" applyNumberFormat="1" applyFont="1" applyFill="1" applyBorder="1" applyAlignment="1">
      <alignment vertical="center" wrapText="1"/>
    </xf>
    <xf numFmtId="164" fontId="8" fillId="3" borderId="2" xfId="63" applyNumberFormat="1" applyFont="1" applyFill="1" applyBorder="1" applyAlignment="1">
      <alignment horizontal="right" vertical="center"/>
    </xf>
    <xf numFmtId="9" fontId="8" fillId="3" borderId="2" xfId="1" applyFont="1" applyFill="1" applyBorder="1" applyAlignment="1">
      <alignment horizontal="right" vertical="center"/>
    </xf>
    <xf numFmtId="49" fontId="71" fillId="3" borderId="0" xfId="63" applyNumberFormat="1" applyFont="1" applyFill="1" applyAlignment="1">
      <alignment vertical="center"/>
    </xf>
    <xf numFmtId="0" fontId="7" fillId="3" borderId="2" xfId="63" applyFont="1" applyFill="1" applyBorder="1" applyAlignment="1">
      <alignment vertical="center"/>
    </xf>
    <xf numFmtId="164" fontId="7" fillId="3" borderId="2" xfId="63" applyNumberFormat="1" applyFont="1" applyFill="1" applyBorder="1" applyAlignment="1">
      <alignment horizontal="right" vertical="center"/>
    </xf>
    <xf numFmtId="9" fontId="7" fillId="3" borderId="2" xfId="1" applyFont="1" applyFill="1" applyBorder="1" applyAlignment="1">
      <alignment horizontal="right" vertical="center"/>
    </xf>
    <xf numFmtId="0" fontId="4" fillId="3" borderId="0" xfId="297" applyFont="1" applyFill="1" applyAlignment="1">
      <alignment horizontal="left" vertical="center" wrapText="1"/>
    </xf>
    <xf numFmtId="0" fontId="56" fillId="3" borderId="0" xfId="63" applyFont="1" applyFill="1" applyAlignment="1">
      <alignment vertical="center"/>
    </xf>
    <xf numFmtId="49" fontId="8" fillId="3" borderId="2" xfId="313" applyNumberFormat="1" applyFont="1" applyFill="1" applyBorder="1" applyAlignment="1">
      <alignment vertical="center" wrapText="1"/>
    </xf>
    <xf numFmtId="174" fontId="8" fillId="3" borderId="2" xfId="63" applyNumberFormat="1" applyFont="1" applyFill="1" applyBorder="1" applyAlignment="1">
      <alignment vertical="center" wrapText="1"/>
    </xf>
    <xf numFmtId="9" fontId="8" fillId="3" borderId="2" xfId="63" applyNumberFormat="1" applyFont="1" applyFill="1" applyBorder="1" applyAlignment="1">
      <alignment horizontal="right" vertical="center" wrapText="1"/>
    </xf>
    <xf numFmtId="0" fontId="54" fillId="3" borderId="0" xfId="63" applyFont="1" applyFill="1" applyAlignment="1">
      <alignment vertical="center"/>
    </xf>
    <xf numFmtId="9" fontId="7" fillId="3" borderId="2" xfId="63" applyNumberFormat="1" applyFont="1" applyFill="1" applyBorder="1" applyAlignment="1">
      <alignment horizontal="right" vertical="center" wrapText="1"/>
    </xf>
    <xf numFmtId="0" fontId="3" fillId="0" borderId="0" xfId="279" applyFont="1" applyAlignment="1">
      <alignment vertical="center" wrapText="1"/>
    </xf>
    <xf numFmtId="0" fontId="55" fillId="0" borderId="0" xfId="279" applyFont="1" applyAlignment="1">
      <alignment vertical="center" wrapText="1"/>
    </xf>
    <xf numFmtId="0" fontId="55" fillId="0" borderId="0" xfId="279" applyFont="1" applyAlignment="1">
      <alignment vertical="center"/>
    </xf>
    <xf numFmtId="0" fontId="8" fillId="0" borderId="0" xfId="279" applyFont="1" applyAlignment="1">
      <alignment horizontal="left" vertical="center" wrapText="1"/>
    </xf>
    <xf numFmtId="0" fontId="74" fillId="0" borderId="0" xfId="279" applyFont="1" applyFill="1" applyAlignment="1">
      <alignment vertical="center"/>
    </xf>
    <xf numFmtId="0" fontId="10" fillId="0" borderId="0" xfId="279" applyFont="1" applyFill="1" applyAlignment="1">
      <alignment horizontal="center" vertical="center" wrapText="1"/>
    </xf>
    <xf numFmtId="0" fontId="4" fillId="0" borderId="0" xfId="279" applyFont="1" applyFill="1" applyAlignment="1">
      <alignment vertical="center"/>
    </xf>
    <xf numFmtId="0" fontId="5" fillId="0" borderId="0" xfId="279" applyFont="1" applyFill="1" applyAlignment="1">
      <alignment vertical="center"/>
    </xf>
    <xf numFmtId="0" fontId="8" fillId="0" borderId="0" xfId="279" applyFont="1" applyFill="1" applyAlignment="1">
      <alignment horizontal="right" vertical="center"/>
    </xf>
    <xf numFmtId="0" fontId="3" fillId="0" borderId="0" xfId="279" applyFont="1" applyFill="1" applyAlignment="1">
      <alignment vertical="center"/>
    </xf>
    <xf numFmtId="0" fontId="7" fillId="3" borderId="2" xfId="279" applyFont="1" applyFill="1" applyBorder="1" applyAlignment="1">
      <alignment horizontal="center" vertical="center" wrapText="1"/>
    </xf>
    <xf numFmtId="0" fontId="7" fillId="3" borderId="2" xfId="316" applyFont="1" applyFill="1" applyBorder="1" applyAlignment="1">
      <alignment horizontal="left" vertical="center" wrapText="1"/>
    </xf>
    <xf numFmtId="164" fontId="7" fillId="3" borderId="2" xfId="316" applyNumberFormat="1" applyFont="1" applyFill="1" applyBorder="1" applyAlignment="1">
      <alignment horizontal="right" vertical="center" wrapText="1"/>
    </xf>
    <xf numFmtId="164" fontId="8" fillId="3" borderId="2" xfId="279" applyNumberFormat="1" applyFont="1" applyFill="1" applyBorder="1" applyAlignment="1">
      <alignment horizontal="right" vertical="center" wrapText="1"/>
    </xf>
    <xf numFmtId="164" fontId="7" fillId="3" borderId="2" xfId="279" applyNumberFormat="1" applyFont="1" applyFill="1" applyBorder="1" applyAlignment="1" applyProtection="1">
      <alignment horizontal="right" vertical="center" wrapText="1"/>
    </xf>
    <xf numFmtId="0" fontId="10" fillId="0" borderId="0" xfId="279" applyFont="1" applyFill="1" applyAlignment="1">
      <alignment vertical="center"/>
    </xf>
    <xf numFmtId="0" fontId="8" fillId="3" borderId="2" xfId="316" applyFont="1" applyFill="1" applyBorder="1" applyAlignment="1">
      <alignment horizontal="left" vertical="center" wrapText="1"/>
    </xf>
    <xf numFmtId="0" fontId="8" fillId="3" borderId="2" xfId="316" applyFont="1" applyFill="1" applyBorder="1" applyAlignment="1">
      <alignment horizontal="left" vertical="center" wrapText="1" indent="1"/>
    </xf>
    <xf numFmtId="0" fontId="7" fillId="3" borderId="2" xfId="279" applyFont="1" applyFill="1" applyBorder="1" applyAlignment="1">
      <alignment horizontal="left" vertical="center" wrapText="1"/>
    </xf>
    <xf numFmtId="164" fontId="7" fillId="3" borderId="2" xfId="279" applyNumberFormat="1" applyFont="1" applyFill="1" applyBorder="1" applyAlignment="1">
      <alignment horizontal="right" vertical="center" wrapText="1"/>
    </xf>
    <xf numFmtId="168" fontId="8" fillId="3" borderId="2" xfId="316" applyNumberFormat="1" applyFont="1" applyFill="1" applyBorder="1" applyAlignment="1">
      <alignment horizontal="right" vertical="center" wrapText="1"/>
    </xf>
    <xf numFmtId="0" fontId="8" fillId="3" borderId="2" xfId="279" applyFont="1" applyFill="1" applyBorder="1" applyAlignment="1">
      <alignment horizontal="left" vertical="center" wrapText="1"/>
    </xf>
    <xf numFmtId="164" fontId="8" fillId="3" borderId="2" xfId="279" applyNumberFormat="1" applyFont="1" applyFill="1" applyBorder="1" applyAlignment="1">
      <alignment horizontal="center" vertical="center" wrapText="1"/>
    </xf>
    <xf numFmtId="0" fontId="8" fillId="3" borderId="2" xfId="279" applyFont="1" applyFill="1" applyBorder="1" applyAlignment="1">
      <alignment horizontal="left" vertical="center" wrapText="1" indent="1"/>
    </xf>
    <xf numFmtId="0" fontId="55" fillId="3" borderId="0" xfId="279" applyFont="1" applyFill="1" applyAlignment="1">
      <alignment vertical="center"/>
    </xf>
    <xf numFmtId="0" fontId="4" fillId="3" borderId="0" xfId="279" applyFont="1" applyFill="1" applyAlignment="1">
      <alignment horizontal="left" vertical="center" wrapText="1"/>
    </xf>
    <xf numFmtId="0" fontId="4" fillId="3" borderId="0" xfId="279" applyFont="1" applyFill="1" applyAlignment="1">
      <alignment vertical="center" wrapText="1"/>
    </xf>
    <xf numFmtId="0" fontId="4" fillId="3" borderId="0" xfId="279" applyFont="1" applyFill="1" applyAlignment="1">
      <alignment horizontal="center" vertical="center" wrapText="1"/>
    </xf>
    <xf numFmtId="0" fontId="55" fillId="3" borderId="0" xfId="279" applyFont="1" applyFill="1" applyAlignment="1">
      <alignment vertical="center" wrapText="1"/>
    </xf>
    <xf numFmtId="0" fontId="4" fillId="3" borderId="0" xfId="279" applyFont="1" applyFill="1" applyAlignment="1">
      <alignment horizontal="right" vertical="center" wrapText="1"/>
    </xf>
    <xf numFmtId="164" fontId="4" fillId="3" borderId="0" xfId="279" applyNumberFormat="1" applyFont="1" applyFill="1" applyAlignment="1">
      <alignment horizontal="right" vertical="center" wrapText="1"/>
    </xf>
    <xf numFmtId="0" fontId="4" fillId="3" borderId="0" xfId="279" applyFont="1" applyFill="1" applyAlignment="1">
      <alignment vertical="center"/>
    </xf>
    <xf numFmtId="0" fontId="10" fillId="3" borderId="0" xfId="279" applyFont="1" applyFill="1" applyAlignment="1">
      <alignment horizontal="center" vertical="center" wrapText="1"/>
    </xf>
    <xf numFmtId="0" fontId="62" fillId="3" borderId="0" xfId="279" applyFont="1" applyFill="1" applyAlignment="1">
      <alignment vertical="center" wrapText="1"/>
    </xf>
    <xf numFmtId="0" fontId="4" fillId="3" borderId="0" xfId="279" applyFont="1" applyFill="1" applyBorder="1" applyAlignment="1">
      <alignment horizontal="right" vertical="center"/>
    </xf>
    <xf numFmtId="0" fontId="4" fillId="3" borderId="0" xfId="279" applyFont="1" applyFill="1" applyAlignment="1">
      <alignment horizontal="center" vertical="center"/>
    </xf>
    <xf numFmtId="0" fontId="10" fillId="3" borderId="2" xfId="279" applyFont="1" applyFill="1" applyBorder="1" applyAlignment="1">
      <alignment horizontal="center" vertical="center"/>
    </xf>
    <xf numFmtId="164" fontId="10" fillId="3" borderId="2" xfId="279" applyNumberFormat="1" applyFont="1" applyFill="1" applyBorder="1" applyAlignment="1">
      <alignment horizontal="center" vertical="center" wrapText="1"/>
    </xf>
    <xf numFmtId="0" fontId="10" fillId="3" borderId="0" xfId="279" applyFont="1" applyFill="1" applyAlignment="1">
      <alignment horizontal="center" vertical="center"/>
    </xf>
    <xf numFmtId="0" fontId="10" fillId="3" borderId="0" xfId="279" applyFont="1" applyFill="1" applyAlignment="1">
      <alignment vertical="center"/>
    </xf>
    <xf numFmtId="0" fontId="10" fillId="3" borderId="2" xfId="279" applyFont="1" applyFill="1" applyBorder="1" applyAlignment="1">
      <alignment vertical="center" wrapText="1"/>
    </xf>
    <xf numFmtId="0" fontId="24" fillId="3" borderId="2" xfId="279" applyFont="1" applyFill="1" applyBorder="1" applyAlignment="1">
      <alignment horizontal="center" vertical="center"/>
    </xf>
    <xf numFmtId="164" fontId="10" fillId="3" borderId="2" xfId="279" applyNumberFormat="1" applyFont="1" applyFill="1" applyBorder="1" applyAlignment="1">
      <alignment vertical="center"/>
    </xf>
    <xf numFmtId="0" fontId="4" fillId="3" borderId="2" xfId="279" applyFont="1" applyFill="1" applyBorder="1" applyAlignment="1">
      <alignment vertical="center" wrapText="1"/>
    </xf>
    <xf numFmtId="0" fontId="5" fillId="3" borderId="2" xfId="279" applyFont="1" applyFill="1" applyBorder="1" applyAlignment="1">
      <alignment horizontal="center" vertical="center"/>
    </xf>
    <xf numFmtId="164" fontId="4" fillId="3" borderId="2" xfId="279" applyNumberFormat="1" applyFont="1" applyFill="1" applyBorder="1" applyAlignment="1">
      <alignment vertical="center"/>
    </xf>
    <xf numFmtId="4" fontId="4" fillId="3" borderId="0" xfId="279" applyNumberFormat="1" applyFont="1" applyFill="1" applyAlignment="1">
      <alignment vertical="center"/>
    </xf>
    <xf numFmtId="164" fontId="4" fillId="3" borderId="0" xfId="279" applyNumberFormat="1" applyFont="1" applyFill="1" applyAlignment="1">
      <alignment vertical="center"/>
    </xf>
    <xf numFmtId="0" fontId="58" fillId="0" borderId="0" xfId="355" applyFont="1"/>
    <xf numFmtId="0" fontId="75" fillId="0" borderId="0" xfId="355" applyFont="1"/>
    <xf numFmtId="0" fontId="4" fillId="0" borderId="0" xfId="355" applyFont="1" applyAlignment="1">
      <alignment wrapText="1"/>
    </xf>
    <xf numFmtId="0" fontId="3" fillId="0" borderId="0" xfId="355" applyFont="1"/>
    <xf numFmtId="0" fontId="4" fillId="0" borderId="0" xfId="355" applyFont="1" applyAlignment="1">
      <alignment horizontal="left" vertical="center" wrapText="1"/>
    </xf>
    <xf numFmtId="0" fontId="58" fillId="0" borderId="0" xfId="355" applyFont="1" applyAlignment="1">
      <alignment vertical="top"/>
    </xf>
    <xf numFmtId="0" fontId="61" fillId="0" borderId="0" xfId="355" applyFont="1" applyAlignment="1">
      <alignment vertical="top"/>
    </xf>
    <xf numFmtId="0" fontId="4" fillId="0" borderId="0" xfId="3" applyNumberFormat="1" applyFont="1" applyFill="1" applyBorder="1" applyAlignment="1">
      <alignment horizontal="right" vertical="center" wrapText="1"/>
    </xf>
    <xf numFmtId="0" fontId="4" fillId="0" borderId="0" xfId="355" applyFont="1" applyAlignment="1">
      <alignment vertical="top"/>
    </xf>
    <xf numFmtId="0" fontId="10" fillId="0" borderId="2" xfId="355" applyFont="1" applyBorder="1" applyAlignment="1">
      <alignment horizontal="center" vertical="center" wrapText="1"/>
    </xf>
    <xf numFmtId="0" fontId="10" fillId="0" borderId="0" xfId="355" applyFont="1"/>
    <xf numFmtId="164" fontId="10" fillId="0" borderId="2" xfId="355" applyNumberFormat="1" applyFont="1" applyBorder="1" applyAlignment="1">
      <alignment horizontal="right" vertical="center" wrapText="1"/>
    </xf>
    <xf numFmtId="0" fontId="4" fillId="6" borderId="2" xfId="355" applyFont="1" applyFill="1" applyBorder="1" applyAlignment="1">
      <alignment horizontal="center" vertical="center" wrapText="1"/>
    </xf>
    <xf numFmtId="164" fontId="4" fillId="6" borderId="2" xfId="355" applyNumberFormat="1" applyFont="1" applyFill="1" applyBorder="1" applyAlignment="1">
      <alignment horizontal="right" vertical="center" wrapText="1"/>
    </xf>
    <xf numFmtId="0" fontId="4" fillId="0" borderId="2" xfId="355" applyFont="1" applyBorder="1" applyAlignment="1">
      <alignment horizontal="center" vertical="center" wrapText="1"/>
    </xf>
    <xf numFmtId="0" fontId="4" fillId="0" borderId="0" xfId="355" applyFont="1"/>
    <xf numFmtId="0" fontId="3" fillId="0" borderId="0" xfId="355" applyFont="1" applyAlignment="1">
      <alignment horizontal="right" wrapText="1"/>
    </xf>
    <xf numFmtId="0" fontId="3" fillId="0" borderId="0" xfId="355" applyFont="1" applyAlignment="1">
      <alignment wrapText="1"/>
    </xf>
    <xf numFmtId="0" fontId="3" fillId="0" borderId="0" xfId="355" applyFont="1" applyAlignment="1">
      <alignment horizontal="right"/>
    </xf>
    <xf numFmtId="0" fontId="5" fillId="0" borderId="0" xfId="355" applyFont="1"/>
    <xf numFmtId="0" fontId="5" fillId="0" borderId="0" xfId="355" applyFont="1" applyAlignment="1">
      <alignment wrapText="1"/>
    </xf>
    <xf numFmtId="0" fontId="4" fillId="3" borderId="0" xfId="2" applyFont="1" applyFill="1" applyAlignment="1">
      <alignment horizontal="left" vertical="center" wrapText="1"/>
    </xf>
    <xf numFmtId="0" fontId="4" fillId="3" borderId="0" xfId="2" applyFont="1" applyFill="1" applyAlignment="1">
      <alignment horizontal="center" vertical="center" wrapText="1"/>
    </xf>
    <xf numFmtId="0" fontId="4" fillId="3" borderId="0" xfId="63" applyFont="1" applyFill="1" applyAlignment="1">
      <alignment horizontal="center" vertical="center" wrapText="1"/>
    </xf>
    <xf numFmtId="0" fontId="24" fillId="3" borderId="0" xfId="63" applyFont="1" applyFill="1" applyAlignment="1">
      <alignment vertical="center" wrapText="1"/>
    </xf>
    <xf numFmtId="0" fontId="24" fillId="3" borderId="0" xfId="63" applyFont="1" applyFill="1" applyAlignment="1">
      <alignment horizontal="center" vertical="center" wrapText="1"/>
    </xf>
    <xf numFmtId="0" fontId="24" fillId="3" borderId="0" xfId="63" applyFont="1" applyFill="1" applyBorder="1" applyAlignment="1">
      <alignment vertical="center" wrapText="1"/>
    </xf>
    <xf numFmtId="0" fontId="4" fillId="3" borderId="0" xfId="63" applyFont="1" applyFill="1" applyAlignment="1">
      <alignment horizontal="right" vertical="center"/>
    </xf>
    <xf numFmtId="0" fontId="7" fillId="3" borderId="0" xfId="63" applyFont="1" applyFill="1" applyBorder="1" applyAlignment="1">
      <alignment vertical="center"/>
    </xf>
    <xf numFmtId="0" fontId="7" fillId="3" borderId="0" xfId="63" applyFont="1" applyFill="1" applyAlignment="1">
      <alignment vertical="center"/>
    </xf>
    <xf numFmtId="49" fontId="5" fillId="3" borderId="2" xfId="63" applyNumberFormat="1" applyFont="1" applyFill="1" applyBorder="1" applyAlignment="1">
      <alignment vertical="center" wrapText="1"/>
    </xf>
    <xf numFmtId="164" fontId="5" fillId="3" borderId="2" xfId="63" applyNumberFormat="1" applyFont="1" applyFill="1" applyBorder="1" applyAlignment="1">
      <alignment horizontal="right" vertical="center"/>
    </xf>
    <xf numFmtId="9" fontId="5" fillId="3" borderId="2" xfId="1" applyFont="1" applyFill="1" applyBorder="1" applyAlignment="1">
      <alignment horizontal="right" vertical="center"/>
    </xf>
    <xf numFmtId="0" fontId="24" fillId="3" borderId="2" xfId="63" applyFont="1" applyFill="1" applyBorder="1" applyAlignment="1">
      <alignment vertical="center"/>
    </xf>
    <xf numFmtId="164" fontId="24" fillId="3" borderId="2" xfId="63" applyNumberFormat="1" applyFont="1" applyFill="1" applyBorder="1" applyAlignment="1">
      <alignment horizontal="right" vertical="center"/>
    </xf>
    <xf numFmtId="9" fontId="24" fillId="3" borderId="2" xfId="1" applyFont="1" applyFill="1" applyBorder="1" applyAlignment="1">
      <alignment horizontal="right" vertical="center"/>
    </xf>
    <xf numFmtId="9" fontId="24" fillId="3" borderId="2" xfId="1" applyFont="1" applyFill="1" applyBorder="1" applyAlignment="1">
      <alignment vertical="center"/>
    </xf>
    <xf numFmtId="175" fontId="24" fillId="3" borderId="2" xfId="63" applyNumberFormat="1" applyFont="1" applyFill="1" applyBorder="1" applyAlignment="1">
      <alignment vertical="center"/>
    </xf>
    <xf numFmtId="9" fontId="5" fillId="3" borderId="2" xfId="1" applyFont="1" applyFill="1" applyBorder="1" applyAlignment="1">
      <alignment vertical="center"/>
    </xf>
    <xf numFmtId="175" fontId="5" fillId="3" borderId="2" xfId="63" applyNumberFormat="1" applyFont="1" applyFill="1" applyBorder="1" applyAlignment="1">
      <alignment vertical="center"/>
    </xf>
    <xf numFmtId="175" fontId="5" fillId="3" borderId="2" xfId="63" applyNumberFormat="1" applyFont="1" applyFill="1" applyBorder="1" applyAlignment="1">
      <alignment horizontal="right" vertical="center"/>
    </xf>
    <xf numFmtId="0" fontId="76" fillId="0" borderId="2" xfId="0" applyFont="1" applyFill="1" applyBorder="1" applyAlignment="1">
      <alignment horizontal="left" vertical="center"/>
    </xf>
    <xf numFmtId="0" fontId="76" fillId="0" borderId="2" xfId="0" applyFont="1" applyBorder="1" applyAlignment="1">
      <alignment horizontal="left" vertical="center"/>
    </xf>
    <xf numFmtId="49" fontId="24" fillId="3" borderId="81" xfId="63" applyNumberFormat="1" applyFont="1" applyFill="1" applyBorder="1" applyAlignment="1">
      <alignment horizontal="center" vertical="center" wrapText="1"/>
    </xf>
    <xf numFmtId="0" fontId="5" fillId="3" borderId="0" xfId="63" applyFont="1" applyFill="1" applyAlignment="1">
      <alignment horizontal="right" vertical="center"/>
    </xf>
    <xf numFmtId="0" fontId="10" fillId="3" borderId="0" xfId="63" applyFont="1" applyFill="1" applyBorder="1" applyAlignment="1">
      <alignment vertical="center" wrapText="1"/>
    </xf>
    <xf numFmtId="0" fontId="10" fillId="3" borderId="0" xfId="63" applyFont="1" applyFill="1" applyAlignment="1">
      <alignment horizontal="center" vertical="center" wrapText="1"/>
    </xf>
    <xf numFmtId="0" fontId="77" fillId="3" borderId="0" xfId="63" applyFont="1" applyFill="1" applyAlignment="1">
      <alignment horizontal="right" vertical="center" wrapText="1"/>
    </xf>
    <xf numFmtId="0" fontId="67" fillId="3" borderId="0" xfId="2" applyFont="1" applyFill="1" applyAlignment="1">
      <alignment horizontal="left" vertical="center" wrapText="1"/>
    </xf>
    <xf numFmtId="0" fontId="67" fillId="3" borderId="0" xfId="2" applyFont="1" applyFill="1" applyAlignment="1">
      <alignment horizontal="center" vertical="center" wrapText="1"/>
    </xf>
    <xf numFmtId="0" fontId="78" fillId="3" borderId="0" xfId="63" applyFont="1" applyFill="1" applyAlignment="1">
      <alignment vertical="center"/>
    </xf>
    <xf numFmtId="49" fontId="4" fillId="3" borderId="2" xfId="63" applyNumberFormat="1" applyFont="1" applyFill="1" applyBorder="1" applyAlignment="1">
      <alignment vertical="center" wrapText="1"/>
    </xf>
    <xf numFmtId="164" fontId="4" fillId="3" borderId="2" xfId="63" applyNumberFormat="1" applyFont="1" applyFill="1" applyBorder="1" applyAlignment="1">
      <alignment horizontal="right" vertical="center"/>
    </xf>
    <xf numFmtId="9" fontId="4" fillId="3" borderId="2" xfId="1" applyFont="1" applyFill="1" applyBorder="1" applyAlignment="1">
      <alignment horizontal="right" vertical="center"/>
    </xf>
    <xf numFmtId="0" fontId="10" fillId="3" borderId="2" xfId="63" applyFont="1" applyFill="1" applyBorder="1" applyAlignment="1">
      <alignment vertical="center"/>
    </xf>
    <xf numFmtId="164" fontId="10" fillId="3" borderId="2" xfId="63" applyNumberFormat="1" applyFont="1" applyFill="1" applyBorder="1" applyAlignment="1">
      <alignment horizontal="right" vertical="center"/>
    </xf>
    <xf numFmtId="9" fontId="10" fillId="3" borderId="2" xfId="1" applyFont="1" applyFill="1" applyBorder="1" applyAlignment="1">
      <alignment horizontal="right" vertical="center"/>
    </xf>
    <xf numFmtId="0" fontId="3" fillId="0" borderId="0" xfId="2" applyFont="1" applyFill="1" applyAlignment="1">
      <alignment vertical="center"/>
    </xf>
    <xf numFmtId="0" fontId="4" fillId="0" borderId="0" xfId="2" applyFont="1" applyFill="1" applyAlignment="1">
      <alignment horizontal="left" vertical="center" wrapText="1"/>
    </xf>
    <xf numFmtId="0" fontId="5" fillId="0" borderId="0" xfId="2" applyFont="1" applyFill="1" applyAlignment="1">
      <alignment vertical="center"/>
    </xf>
    <xf numFmtId="0" fontId="5" fillId="0" borderId="0" xfId="2" applyFont="1" applyFill="1" applyAlignment="1">
      <alignment horizontal="center" vertical="center"/>
    </xf>
    <xf numFmtId="164" fontId="5" fillId="0" borderId="0" xfId="2" applyNumberFormat="1" applyFont="1" applyFill="1" applyAlignment="1">
      <alignment vertical="center"/>
    </xf>
    <xf numFmtId="164" fontId="10" fillId="0" borderId="2" xfId="279" applyNumberFormat="1" applyFont="1" applyFill="1" applyBorder="1" applyAlignment="1">
      <alignment horizontal="center" vertical="center" wrapText="1"/>
    </xf>
    <xf numFmtId="164" fontId="4" fillId="0" borderId="2" xfId="279" applyNumberFormat="1" applyFont="1" applyFill="1" applyBorder="1" applyAlignment="1">
      <alignment horizontal="right" vertical="center" wrapText="1"/>
    </xf>
    <xf numFmtId="9" fontId="4" fillId="0" borderId="2" xfId="279" applyNumberFormat="1" applyFont="1" applyFill="1" applyBorder="1" applyAlignment="1">
      <alignment horizontal="right" vertical="center" wrapText="1"/>
    </xf>
    <xf numFmtId="3" fontId="4" fillId="0" borderId="2" xfId="2" applyNumberFormat="1" applyFont="1" applyFill="1" applyBorder="1" applyAlignment="1" applyProtection="1">
      <alignment horizontal="center" vertical="center" wrapText="1"/>
    </xf>
    <xf numFmtId="164" fontId="10" fillId="0" borderId="2" xfId="279" applyNumberFormat="1" applyFont="1" applyFill="1" applyBorder="1" applyAlignment="1">
      <alignment horizontal="right" vertical="center" wrapText="1"/>
    </xf>
    <xf numFmtId="9" fontId="10" fillId="0" borderId="2" xfId="279" applyNumberFormat="1" applyFont="1" applyFill="1" applyBorder="1" applyAlignment="1">
      <alignment horizontal="right" vertical="center" wrapText="1"/>
    </xf>
    <xf numFmtId="49" fontId="4" fillId="0" borderId="2" xfId="279" applyNumberFormat="1" applyFont="1" applyFill="1" applyBorder="1" applyAlignment="1">
      <alignment horizontal="left" vertical="center" wrapText="1" indent="1"/>
    </xf>
    <xf numFmtId="0" fontId="4" fillId="0" borderId="2" xfId="279" applyNumberFormat="1" applyFont="1" applyFill="1" applyBorder="1" applyAlignment="1">
      <alignment horizontal="left" vertical="center" wrapText="1" indent="1"/>
    </xf>
    <xf numFmtId="49" fontId="4" fillId="0" borderId="2" xfId="2" applyNumberFormat="1" applyFont="1" applyFill="1" applyBorder="1" applyAlignment="1">
      <alignment horizontal="left" vertical="center" wrapText="1" indent="1"/>
    </xf>
    <xf numFmtId="49" fontId="4" fillId="0" borderId="2" xfId="2" applyNumberFormat="1" applyFont="1" applyFill="1" applyBorder="1" applyAlignment="1">
      <alignment horizontal="center" vertical="center" wrapText="1"/>
    </xf>
    <xf numFmtId="49" fontId="10" fillId="0" borderId="2" xfId="279" applyNumberFormat="1" applyFont="1" applyFill="1" applyBorder="1" applyAlignment="1">
      <alignment horizontal="center" vertical="center" wrapText="1"/>
    </xf>
    <xf numFmtId="49" fontId="4" fillId="0" borderId="2" xfId="279" applyNumberFormat="1" applyFont="1" applyFill="1" applyBorder="1" applyAlignment="1">
      <alignment horizontal="center" vertical="center" wrapText="1"/>
    </xf>
    <xf numFmtId="49" fontId="10" fillId="0" borderId="2" xfId="279" applyNumberFormat="1" applyFont="1" applyFill="1" applyBorder="1" applyAlignment="1">
      <alignment horizontal="left" vertical="center" wrapText="1" indent="1"/>
    </xf>
    <xf numFmtId="49" fontId="4" fillId="0" borderId="2" xfId="279" applyNumberFormat="1" applyFont="1" applyFill="1" applyBorder="1" applyAlignment="1">
      <alignment horizontal="left" vertical="center" wrapText="1" indent="2"/>
    </xf>
    <xf numFmtId="49" fontId="4" fillId="0" borderId="0" xfId="279" applyNumberFormat="1" applyFont="1" applyFill="1" applyBorder="1" applyAlignment="1">
      <alignment horizontal="left" vertical="center" wrapText="1"/>
    </xf>
    <xf numFmtId="49" fontId="4" fillId="0" borderId="0" xfId="279" applyNumberFormat="1" applyFont="1" applyFill="1" applyBorder="1" applyAlignment="1">
      <alignment horizontal="center" vertical="center" wrapText="1"/>
    </xf>
    <xf numFmtId="0" fontId="10" fillId="0" borderId="2" xfId="279" applyNumberFormat="1" applyFont="1" applyFill="1" applyBorder="1" applyAlignment="1">
      <alignment horizontal="left" vertical="center" wrapText="1" indent="1"/>
    </xf>
    <xf numFmtId="49" fontId="10" fillId="0" borderId="2" xfId="2" applyNumberFormat="1" applyFont="1" applyFill="1" applyBorder="1" applyAlignment="1">
      <alignment horizontal="left" vertical="center" wrapText="1" indent="1"/>
    </xf>
    <xf numFmtId="49" fontId="10" fillId="0" borderId="2" xfId="2" applyNumberFormat="1" applyFont="1" applyFill="1" applyBorder="1" applyAlignment="1">
      <alignment horizontal="center" vertical="center" wrapText="1"/>
    </xf>
    <xf numFmtId="164" fontId="4" fillId="0" borderId="0" xfId="279" applyNumberFormat="1" applyFont="1" applyFill="1" applyAlignment="1">
      <alignment vertical="center"/>
    </xf>
    <xf numFmtId="0" fontId="7" fillId="0" borderId="0" xfId="279" applyFont="1" applyFill="1" applyAlignment="1">
      <alignment vertical="center"/>
    </xf>
    <xf numFmtId="0" fontId="8" fillId="0" borderId="0" xfId="279" applyFont="1" applyFill="1" applyAlignment="1">
      <alignment horizontal="center" vertical="center"/>
    </xf>
    <xf numFmtId="0" fontId="8" fillId="0" borderId="0" xfId="279" applyFont="1" applyFill="1" applyAlignment="1">
      <alignment vertical="center"/>
    </xf>
    <xf numFmtId="0" fontId="10" fillId="0" borderId="2" xfId="279" applyFont="1" applyFill="1" applyBorder="1" applyAlignment="1">
      <alignment horizontal="center" vertical="center" wrapText="1"/>
    </xf>
    <xf numFmtId="49" fontId="10" fillId="0" borderId="2" xfId="279" applyNumberFormat="1" applyFont="1" applyFill="1" applyBorder="1" applyAlignment="1">
      <alignment horizontal="left" vertical="center" wrapText="1"/>
    </xf>
    <xf numFmtId="3" fontId="10" fillId="0" borderId="2" xfId="2" applyNumberFormat="1" applyFont="1" applyFill="1" applyBorder="1" applyAlignment="1" applyProtection="1">
      <alignment horizontal="center" vertical="center" wrapText="1"/>
    </xf>
    <xf numFmtId="3" fontId="10" fillId="0" borderId="2" xfId="2" applyNumberFormat="1" applyFont="1" applyFill="1" applyBorder="1" applyAlignment="1" applyProtection="1">
      <alignment horizontal="left" vertical="center" wrapText="1"/>
      <protection locked="0"/>
    </xf>
    <xf numFmtId="3" fontId="4" fillId="0" borderId="2" xfId="2" applyNumberFormat="1" applyFont="1" applyFill="1" applyBorder="1" applyAlignment="1" applyProtection="1">
      <alignment horizontal="left" vertical="center" wrapText="1" indent="1"/>
      <protection locked="0"/>
    </xf>
    <xf numFmtId="165" fontId="10" fillId="0" borderId="2" xfId="279" applyNumberFormat="1" applyFont="1" applyFill="1" applyBorder="1" applyAlignment="1">
      <alignment horizontal="left" vertical="center" wrapText="1" indent="1"/>
    </xf>
    <xf numFmtId="165" fontId="4" fillId="0" borderId="2" xfId="279" applyNumberFormat="1" applyFont="1" applyFill="1" applyBorder="1" applyAlignment="1">
      <alignment horizontal="left" vertical="center" wrapText="1" indent="1"/>
    </xf>
    <xf numFmtId="166" fontId="10" fillId="0" borderId="2" xfId="279" applyNumberFormat="1" applyFont="1" applyFill="1" applyBorder="1" applyAlignment="1">
      <alignment horizontal="left" vertical="center" wrapText="1" indent="1"/>
    </xf>
    <xf numFmtId="166" fontId="4" fillId="0" borderId="2" xfId="279" applyNumberFormat="1" applyFont="1" applyFill="1" applyBorder="1" applyAlignment="1">
      <alignment horizontal="left" vertical="center" wrapText="1" indent="1"/>
    </xf>
    <xf numFmtId="49" fontId="10" fillId="0" borderId="2" xfId="279" applyNumberFormat="1" applyFont="1" applyFill="1" applyBorder="1" applyAlignment="1" applyProtection="1">
      <alignment horizontal="left" vertical="center" wrapText="1" indent="1"/>
    </xf>
    <xf numFmtId="49" fontId="4" fillId="0" borderId="2" xfId="279" applyNumberFormat="1" applyFont="1" applyFill="1" applyBorder="1" applyAlignment="1" applyProtection="1">
      <alignment horizontal="left" vertical="center" wrapText="1" indent="1"/>
    </xf>
    <xf numFmtId="0" fontId="10" fillId="0" borderId="2" xfId="279" applyFont="1" applyFill="1" applyBorder="1" applyAlignment="1">
      <alignment horizontal="left" indent="1"/>
    </xf>
    <xf numFmtId="0" fontId="4" fillId="0" borderId="2" xfId="279" applyFont="1" applyFill="1" applyBorder="1" applyAlignment="1">
      <alignment horizontal="left" indent="1"/>
    </xf>
    <xf numFmtId="0" fontId="4" fillId="0" borderId="2" xfId="279" applyFont="1" applyFill="1" applyBorder="1" applyAlignment="1">
      <alignment horizontal="left" vertical="center" wrapText="1" indent="2"/>
    </xf>
    <xf numFmtId="0" fontId="4" fillId="0" borderId="2" xfId="279" applyFont="1" applyFill="1" applyBorder="1" applyAlignment="1">
      <alignment horizontal="center" vertical="center"/>
    </xf>
    <xf numFmtId="0" fontId="4" fillId="0" borderId="2" xfId="279" applyNumberFormat="1" applyFont="1" applyFill="1" applyBorder="1" applyAlignment="1">
      <alignment horizontal="left" vertical="center" wrapText="1" indent="2"/>
    </xf>
    <xf numFmtId="3" fontId="6" fillId="0" borderId="2" xfId="279" applyNumberFormat="1" applyFont="1" applyFill="1" applyBorder="1" applyAlignment="1" applyProtection="1">
      <alignment horizontal="left" vertical="center" wrapText="1"/>
      <protection locked="0"/>
    </xf>
    <xf numFmtId="49" fontId="10" fillId="0" borderId="2" xfId="279" applyNumberFormat="1" applyFont="1" applyFill="1" applyBorder="1" applyAlignment="1">
      <alignment vertical="center"/>
    </xf>
    <xf numFmtId="164" fontId="10" fillId="0" borderId="2" xfId="279" applyNumberFormat="1" applyFont="1" applyFill="1" applyBorder="1" applyAlignment="1">
      <alignment horizontal="right" vertical="center"/>
    </xf>
    <xf numFmtId="9" fontId="10" fillId="0" borderId="2" xfId="279" applyNumberFormat="1" applyFont="1" applyFill="1" applyBorder="1" applyAlignment="1">
      <alignment horizontal="right" vertical="center"/>
    </xf>
    <xf numFmtId="0" fontId="4" fillId="0" borderId="0" xfId="279" applyFont="1" applyFill="1" applyAlignment="1">
      <alignment horizontal="center" vertical="center"/>
    </xf>
    <xf numFmtId="0" fontId="6" fillId="0" borderId="0" xfId="279" applyFont="1" applyFill="1" applyAlignment="1">
      <alignment horizontal="center" vertical="center" wrapText="1"/>
    </xf>
    <xf numFmtId="0" fontId="6" fillId="0" borderId="0" xfId="70" applyFont="1" applyBorder="1" applyAlignment="1" applyProtection="1">
      <alignment horizontal="center" vertical="center" wrapText="1"/>
    </xf>
    <xf numFmtId="0" fontId="4" fillId="3" borderId="0" xfId="352" applyFont="1" applyFill="1" applyBorder="1" applyAlignment="1" applyProtection="1">
      <alignment horizontal="left"/>
    </xf>
    <xf numFmtId="0" fontId="10" fillId="3" borderId="0" xfId="352" applyFont="1" applyFill="1" applyBorder="1" applyAlignment="1" applyProtection="1">
      <alignment horizontal="center" vertical="center" wrapText="1"/>
    </xf>
    <xf numFmtId="0" fontId="24" fillId="3" borderId="0" xfId="63" applyFont="1" applyFill="1" applyAlignment="1">
      <alignment horizontal="center" vertical="center" wrapText="1"/>
    </xf>
    <xf numFmtId="0" fontId="10" fillId="3" borderId="0" xfId="63" applyFont="1" applyFill="1" applyAlignment="1">
      <alignment horizontal="center" vertical="center" wrapText="1"/>
    </xf>
    <xf numFmtId="0" fontId="62" fillId="3" borderId="0" xfId="63" applyFont="1" applyFill="1" applyAlignment="1">
      <alignment horizontal="center" vertical="center" wrapText="1"/>
    </xf>
    <xf numFmtId="0" fontId="6" fillId="3" borderId="0" xfId="279" applyFont="1" applyFill="1" applyAlignment="1">
      <alignment horizontal="center" vertical="center" wrapText="1"/>
    </xf>
    <xf numFmtId="0" fontId="6" fillId="0" borderId="0" xfId="355" applyFont="1" applyAlignment="1">
      <alignment horizontal="center" vertical="center" wrapText="1"/>
    </xf>
    <xf numFmtId="0" fontId="7" fillId="0" borderId="2" xfId="316" applyFont="1" applyFill="1" applyBorder="1" applyAlignment="1">
      <alignment horizontal="center" vertical="center" wrapText="1"/>
    </xf>
    <xf numFmtId="0" fontId="10" fillId="3" borderId="0" xfId="63" applyFont="1" applyFill="1" applyAlignment="1">
      <alignment vertical="center"/>
    </xf>
    <xf numFmtId="0" fontId="24" fillId="3" borderId="2" xfId="63" applyFont="1" applyFill="1" applyBorder="1" applyAlignment="1">
      <alignment horizontal="center" vertical="top" wrapText="1"/>
    </xf>
    <xf numFmtId="0" fontId="7" fillId="3" borderId="2" xfId="63" applyFont="1" applyFill="1" applyBorder="1" applyAlignment="1">
      <alignment horizontal="center" vertical="center" wrapText="1"/>
    </xf>
    <xf numFmtId="0" fontId="6" fillId="0" borderId="0" xfId="279" applyFont="1" applyFill="1" applyAlignment="1">
      <alignment horizontal="center" vertical="center" wrapText="1"/>
    </xf>
    <xf numFmtId="164" fontId="4" fillId="0" borderId="1" xfId="3" applyNumberFormat="1" applyFont="1" applyFill="1" applyBorder="1" applyAlignment="1">
      <alignment horizontal="right" vertical="center" wrapText="1"/>
    </xf>
    <xf numFmtId="49" fontId="4" fillId="0" borderId="0" xfId="279" applyNumberFormat="1" applyFont="1" applyFill="1" applyBorder="1" applyAlignment="1">
      <alignment horizontal="center" vertical="center" wrapText="1"/>
    </xf>
    <xf numFmtId="0" fontId="6" fillId="0" borderId="0" xfId="70" applyFont="1" applyBorder="1" applyAlignment="1" applyProtection="1">
      <alignment horizontal="center" vertical="center" wrapText="1"/>
    </xf>
    <xf numFmtId="0" fontId="4" fillId="3" borderId="0" xfId="352" applyFont="1" applyFill="1" applyBorder="1" applyAlignment="1" applyProtection="1">
      <alignment horizontal="left"/>
    </xf>
    <xf numFmtId="0" fontId="10" fillId="3" borderId="0" xfId="352" applyFont="1" applyFill="1" applyBorder="1" applyAlignment="1" applyProtection="1">
      <alignment horizontal="center" vertical="center" wrapText="1"/>
    </xf>
    <xf numFmtId="0" fontId="4" fillId="3" borderId="1" xfId="352" applyFont="1" applyFill="1" applyBorder="1" applyAlignment="1" applyProtection="1">
      <alignment horizontal="right" wrapText="1"/>
    </xf>
    <xf numFmtId="0" fontId="4" fillId="0" borderId="0" xfId="352" applyFont="1" applyBorder="1" applyAlignment="1" applyProtection="1">
      <alignment horizontal="left"/>
    </xf>
    <xf numFmtId="0" fontId="10" fillId="0" borderId="0" xfId="352" applyFont="1" applyBorder="1" applyAlignment="1" applyProtection="1">
      <alignment horizontal="center" vertical="center" wrapText="1"/>
    </xf>
    <xf numFmtId="0" fontId="59" fillId="3" borderId="0" xfId="63" applyFont="1" applyFill="1" applyAlignment="1">
      <alignment horizontal="center" vertical="center" wrapText="1"/>
    </xf>
    <xf numFmtId="49" fontId="6" fillId="3" borderId="83" xfId="63" applyNumberFormat="1" applyFont="1" applyFill="1" applyBorder="1" applyAlignment="1">
      <alignment horizontal="center" vertical="center" wrapText="1"/>
    </xf>
    <xf numFmtId="49" fontId="6" fillId="3" borderId="84" xfId="63" applyNumberFormat="1" applyFont="1" applyFill="1" applyBorder="1" applyAlignment="1">
      <alignment horizontal="center" vertical="center" wrapText="1"/>
    </xf>
    <xf numFmtId="49" fontId="6" fillId="3" borderId="85" xfId="63" applyNumberFormat="1" applyFont="1" applyFill="1" applyBorder="1" applyAlignment="1">
      <alignment horizontal="center" vertical="center" wrapText="1"/>
    </xf>
    <xf numFmtId="49" fontId="6" fillId="3" borderId="81" xfId="63" applyNumberFormat="1" applyFont="1" applyFill="1" applyBorder="1" applyAlignment="1">
      <alignment horizontal="center" vertical="center" wrapText="1"/>
    </xf>
    <xf numFmtId="49" fontId="6" fillId="3" borderId="86" xfId="63" applyNumberFormat="1" applyFont="1" applyFill="1" applyBorder="1" applyAlignment="1">
      <alignment horizontal="center" vertical="center" wrapText="1"/>
    </xf>
    <xf numFmtId="49" fontId="6" fillId="3" borderId="87" xfId="63" applyNumberFormat="1" applyFont="1" applyFill="1" applyBorder="1" applyAlignment="1">
      <alignment horizontal="center" vertical="center" wrapText="1"/>
    </xf>
    <xf numFmtId="0" fontId="6" fillId="3" borderId="81" xfId="63" applyNumberFormat="1" applyFont="1" applyFill="1" applyBorder="1" applyAlignment="1">
      <alignment horizontal="center" vertical="center" wrapText="1"/>
    </xf>
    <xf numFmtId="0" fontId="6" fillId="3" borderId="86" xfId="63" applyNumberFormat="1" applyFont="1" applyFill="1" applyBorder="1" applyAlignment="1">
      <alignment horizontal="center" vertical="center" wrapText="1"/>
    </xf>
    <xf numFmtId="49" fontId="6" fillId="3" borderId="2" xfId="63" applyNumberFormat="1" applyFont="1" applyFill="1" applyBorder="1" applyAlignment="1">
      <alignment horizontal="center" vertical="center" wrapText="1"/>
    </xf>
    <xf numFmtId="0" fontId="24" fillId="3" borderId="0" xfId="63" applyFont="1" applyFill="1" applyAlignment="1">
      <alignment horizontal="center" vertical="center" wrapText="1"/>
    </xf>
    <xf numFmtId="0" fontId="10" fillId="3" borderId="0" xfId="63" applyFont="1" applyFill="1" applyAlignment="1">
      <alignment horizontal="center" vertical="center" wrapText="1"/>
    </xf>
    <xf numFmtId="49" fontId="7" fillId="3" borderId="2" xfId="63" applyNumberFormat="1" applyFont="1" applyFill="1" applyBorder="1" applyAlignment="1">
      <alignment horizontal="center" vertical="center" wrapText="1"/>
    </xf>
    <xf numFmtId="49" fontId="24" fillId="3" borderId="2" xfId="63" applyNumberFormat="1" applyFont="1" applyFill="1" applyBorder="1" applyAlignment="1">
      <alignment horizontal="center" vertical="center" wrapText="1"/>
    </xf>
    <xf numFmtId="0" fontId="24" fillId="3" borderId="88" xfId="63" applyFont="1" applyFill="1" applyBorder="1" applyAlignment="1">
      <alignment horizontal="center" vertical="center" wrapText="1"/>
    </xf>
    <xf numFmtId="0" fontId="24" fillId="3" borderId="89" xfId="63" applyFont="1" applyFill="1" applyBorder="1" applyAlignment="1">
      <alignment horizontal="center" vertical="center" wrapText="1"/>
    </xf>
    <xf numFmtId="0" fontId="24" fillId="3" borderId="80" xfId="63" applyFont="1" applyFill="1" applyBorder="1" applyAlignment="1">
      <alignment horizontal="center" vertical="center" wrapText="1"/>
    </xf>
    <xf numFmtId="0" fontId="62" fillId="3" borderId="0" xfId="63" applyFont="1" applyFill="1" applyAlignment="1">
      <alignment horizontal="center" vertical="center" wrapText="1"/>
    </xf>
    <xf numFmtId="49" fontId="24" fillId="3" borderId="81" xfId="63" applyNumberFormat="1" applyFont="1" applyFill="1" applyBorder="1" applyAlignment="1">
      <alignment horizontal="center" vertical="center" wrapText="1"/>
    </xf>
    <xf numFmtId="49" fontId="24" fillId="3" borderId="87" xfId="63" applyNumberFormat="1" applyFont="1" applyFill="1" applyBorder="1" applyAlignment="1">
      <alignment horizontal="center" vertical="center" wrapText="1"/>
    </xf>
    <xf numFmtId="49" fontId="24" fillId="3" borderId="83" xfId="63" applyNumberFormat="1" applyFont="1" applyFill="1" applyBorder="1" applyAlignment="1">
      <alignment horizontal="center" vertical="center" wrapText="1"/>
    </xf>
    <xf numFmtId="49" fontId="24" fillId="3" borderId="84" xfId="63" applyNumberFormat="1" applyFont="1" applyFill="1" applyBorder="1" applyAlignment="1">
      <alignment horizontal="center" vertical="center" wrapText="1"/>
    </xf>
    <xf numFmtId="0" fontId="8" fillId="0" borderId="0" xfId="279" applyFont="1" applyAlignment="1">
      <alignment horizontal="left" vertical="center" wrapText="1"/>
    </xf>
    <xf numFmtId="0" fontId="24" fillId="0" borderId="0" xfId="279" applyFont="1" applyFill="1" applyAlignment="1">
      <alignment horizontal="center" vertical="center" wrapText="1"/>
    </xf>
    <xf numFmtId="0" fontId="6" fillId="3" borderId="0" xfId="279" applyFont="1" applyFill="1" applyAlignment="1">
      <alignment horizontal="center" vertical="center" wrapText="1"/>
    </xf>
    <xf numFmtId="0" fontId="4" fillId="0" borderId="0" xfId="355" applyFont="1"/>
    <xf numFmtId="0" fontId="4" fillId="0" borderId="0" xfId="355" applyFont="1" applyAlignment="1">
      <alignment horizontal="left" vertical="center" wrapText="1"/>
    </xf>
    <xf numFmtId="0" fontId="6" fillId="0" borderId="0" xfId="355" applyFont="1" applyAlignment="1">
      <alignment horizontal="center" vertical="center" wrapText="1"/>
    </xf>
    <xf numFmtId="0" fontId="75" fillId="0" borderId="1" xfId="355" applyFont="1" applyBorder="1" applyAlignment="1">
      <alignment horizontal="center" vertical="top"/>
    </xf>
    <xf numFmtId="0" fontId="10" fillId="0" borderId="2" xfId="355" applyFont="1" applyBorder="1" applyAlignment="1">
      <alignment horizontal="left" vertical="center" wrapText="1"/>
    </xf>
    <xf numFmtId="0" fontId="4" fillId="0" borderId="2" xfId="355" applyFont="1" applyBorder="1" applyAlignment="1">
      <alignment horizontal="left" vertical="center" wrapText="1"/>
    </xf>
  </cellXfs>
  <cellStyles count="357">
    <cellStyle name="_2 Расходы таблицы и диаграммы" xfId="74"/>
    <cellStyle name="_3. РАСХОДЫ" xfId="75"/>
    <cellStyle name="_4 Программы софин-ие" xfId="76"/>
    <cellStyle name="_несбалансированность" xfId="77"/>
    <cellStyle name="20% - Accent1" xfId="78"/>
    <cellStyle name="20% - Accent2" xfId="79"/>
    <cellStyle name="20% - Accent3" xfId="80"/>
    <cellStyle name="20% - Accent4" xfId="81"/>
    <cellStyle name="20% - Accent5" xfId="82"/>
    <cellStyle name="20% - Accent6" xfId="83"/>
    <cellStyle name="40% - Accent1" xfId="84"/>
    <cellStyle name="40% - Accent2" xfId="85"/>
    <cellStyle name="40% - Accent3" xfId="86"/>
    <cellStyle name="40% - Accent4" xfId="87"/>
    <cellStyle name="40% - Accent5" xfId="88"/>
    <cellStyle name="40% - Accent6" xfId="89"/>
    <cellStyle name="60% - Accent1" xfId="90"/>
    <cellStyle name="60% - Accent2" xfId="91"/>
    <cellStyle name="60% - Accent3" xfId="92"/>
    <cellStyle name="60% - Accent4" xfId="93"/>
    <cellStyle name="60% - Accent5" xfId="94"/>
    <cellStyle name="60% - Accent6" xfId="95"/>
    <cellStyle name="Accent1" xfId="96"/>
    <cellStyle name="Accent2" xfId="97"/>
    <cellStyle name="Accent3" xfId="98"/>
    <cellStyle name="Accent4" xfId="99"/>
    <cellStyle name="Accent5" xfId="100"/>
    <cellStyle name="Accent6" xfId="101"/>
    <cellStyle name="Bad" xfId="102"/>
    <cellStyle name="br" xfId="103"/>
    <cellStyle name="Calculation" xfId="104"/>
    <cellStyle name="Check Cell" xfId="105"/>
    <cellStyle name="col" xfId="106"/>
    <cellStyle name="Comma 2" xfId="107"/>
    <cellStyle name="Comma0" xfId="108"/>
    <cellStyle name="Currency0" xfId="109"/>
    <cellStyle name="Date" xfId="110"/>
    <cellStyle name="Explanatory Text" xfId="111"/>
    <cellStyle name="Fixed" xfId="112"/>
    <cellStyle name="Good" xfId="113"/>
    <cellStyle name="Heading 1" xfId="114"/>
    <cellStyle name="Heading 2" xfId="115"/>
    <cellStyle name="Heading 3" xfId="116"/>
    <cellStyle name="Heading 4" xfId="117"/>
    <cellStyle name="Input" xfId="118"/>
    <cellStyle name="Linked Cell" xfId="119"/>
    <cellStyle name="Neutral" xfId="120"/>
    <cellStyle name="Normal" xfId="3"/>
    <cellStyle name="Normal 2" xfId="121"/>
    <cellStyle name="Normal_Alexander's Tables" xfId="122"/>
    <cellStyle name="Note" xfId="123"/>
    <cellStyle name="Output" xfId="124"/>
    <cellStyle name="style0" xfId="125"/>
    <cellStyle name="td" xfId="126"/>
    <cellStyle name="Title" xfId="127"/>
    <cellStyle name="Total" xfId="128"/>
    <cellStyle name="tr" xfId="129"/>
    <cellStyle name="Warning Text" xfId="130"/>
    <cellStyle name="xl100" xfId="131"/>
    <cellStyle name="xl101" xfId="132"/>
    <cellStyle name="xl102" xfId="133"/>
    <cellStyle name="xl103" xfId="134"/>
    <cellStyle name="xl104" xfId="135"/>
    <cellStyle name="xl105" xfId="136"/>
    <cellStyle name="xl106" xfId="137"/>
    <cellStyle name="xl107" xfId="138"/>
    <cellStyle name="xl108" xfId="139"/>
    <cellStyle name="xl109" xfId="140"/>
    <cellStyle name="xl110" xfId="141"/>
    <cellStyle name="xl111" xfId="142"/>
    <cellStyle name="xl112" xfId="143"/>
    <cellStyle name="xl113" xfId="144"/>
    <cellStyle name="xl114" xfId="145"/>
    <cellStyle name="xl115" xfId="146"/>
    <cellStyle name="xl116" xfId="147"/>
    <cellStyle name="xl117" xfId="148"/>
    <cellStyle name="xl118" xfId="149"/>
    <cellStyle name="xl119" xfId="150"/>
    <cellStyle name="xl120" xfId="151"/>
    <cellStyle name="xl121" xfId="152"/>
    <cellStyle name="xl122" xfId="153"/>
    <cellStyle name="xl123" xfId="154"/>
    <cellStyle name="xl124" xfId="155"/>
    <cellStyle name="xl125" xfId="156"/>
    <cellStyle name="xl126" xfId="157"/>
    <cellStyle name="xl127" xfId="158"/>
    <cellStyle name="xl128" xfId="159"/>
    <cellStyle name="xl129" xfId="160"/>
    <cellStyle name="xl130" xfId="161"/>
    <cellStyle name="xl131" xfId="162"/>
    <cellStyle name="xl132" xfId="163"/>
    <cellStyle name="xl133" xfId="164"/>
    <cellStyle name="xl134" xfId="165"/>
    <cellStyle name="xl135" xfId="166"/>
    <cellStyle name="xl136" xfId="167"/>
    <cellStyle name="xl137" xfId="168"/>
    <cellStyle name="xl138" xfId="169"/>
    <cellStyle name="xl139" xfId="170"/>
    <cellStyle name="xl140" xfId="171"/>
    <cellStyle name="xl141" xfId="172"/>
    <cellStyle name="xl142" xfId="173"/>
    <cellStyle name="xl143" xfId="174"/>
    <cellStyle name="xl144" xfId="175"/>
    <cellStyle name="xl145" xfId="176"/>
    <cellStyle name="xl146" xfId="177"/>
    <cellStyle name="xl147" xfId="178"/>
    <cellStyle name="xl148" xfId="179"/>
    <cellStyle name="xl149" xfId="180"/>
    <cellStyle name="xl150" xfId="181"/>
    <cellStyle name="xl151" xfId="182"/>
    <cellStyle name="xl152" xfId="183"/>
    <cellStyle name="xl153" xfId="184"/>
    <cellStyle name="xl154" xfId="185"/>
    <cellStyle name="xl155" xfId="186"/>
    <cellStyle name="xl156" xfId="187"/>
    <cellStyle name="xl157" xfId="188"/>
    <cellStyle name="xl158" xfId="189"/>
    <cellStyle name="xl159" xfId="190"/>
    <cellStyle name="xl160" xfId="191"/>
    <cellStyle name="xl161" xfId="192"/>
    <cellStyle name="xl162" xfId="193"/>
    <cellStyle name="xl163" xfId="194"/>
    <cellStyle name="xl164" xfId="195"/>
    <cellStyle name="xl165" xfId="196"/>
    <cellStyle name="xl166" xfId="197"/>
    <cellStyle name="xl167" xfId="198"/>
    <cellStyle name="xl168" xfId="199"/>
    <cellStyle name="xl169" xfId="200"/>
    <cellStyle name="xl170" xfId="201"/>
    <cellStyle name="xl171" xfId="202"/>
    <cellStyle name="xl172" xfId="203"/>
    <cellStyle name="xl173" xfId="204"/>
    <cellStyle name="xl174" xfId="205"/>
    <cellStyle name="xl175" xfId="206"/>
    <cellStyle name="xl176" xfId="207"/>
    <cellStyle name="xl177" xfId="208"/>
    <cellStyle name="xl178" xfId="209"/>
    <cellStyle name="xl179" xfId="210"/>
    <cellStyle name="xl180" xfId="211"/>
    <cellStyle name="xl181" xfId="212"/>
    <cellStyle name="xl182" xfId="213"/>
    <cellStyle name="xl183" xfId="214"/>
    <cellStyle name="xl184" xfId="215"/>
    <cellStyle name="xl185" xfId="216"/>
    <cellStyle name="xl186" xfId="217"/>
    <cellStyle name="xl187" xfId="218"/>
    <cellStyle name="xl188" xfId="219"/>
    <cellStyle name="xl189" xfId="220"/>
    <cellStyle name="xl190" xfId="221"/>
    <cellStyle name="xl191" xfId="222"/>
    <cellStyle name="xl192" xfId="223"/>
    <cellStyle name="xl193" xfId="224"/>
    <cellStyle name="xl194" xfId="225"/>
    <cellStyle name="xl195" xfId="226"/>
    <cellStyle name="xl196" xfId="227"/>
    <cellStyle name="xl197" xfId="228"/>
    <cellStyle name="xl198" xfId="229"/>
    <cellStyle name="xl199" xfId="230"/>
    <cellStyle name="xl200" xfId="231"/>
    <cellStyle name="xl201" xfId="232"/>
    <cellStyle name="xl202" xfId="233"/>
    <cellStyle name="xl203" xfId="234"/>
    <cellStyle name="xl204" xfId="235"/>
    <cellStyle name="xl21" xfId="236"/>
    <cellStyle name="xl22" xfId="4"/>
    <cellStyle name="xl23" xfId="5"/>
    <cellStyle name="xl24" xfId="6"/>
    <cellStyle name="xl25" xfId="7"/>
    <cellStyle name="xl26" xfId="8"/>
    <cellStyle name="xl27" xfId="9"/>
    <cellStyle name="xl28" xfId="10"/>
    <cellStyle name="xl29" xfId="11"/>
    <cellStyle name="xl30" xfId="12"/>
    <cellStyle name="xl31" xfId="13"/>
    <cellStyle name="xl32" xfId="237"/>
    <cellStyle name="xl33" xfId="14"/>
    <cellStyle name="xl34" xfId="15"/>
    <cellStyle name="xl35" xfId="16"/>
    <cellStyle name="xl36" xfId="17"/>
    <cellStyle name="xl37" xfId="18"/>
    <cellStyle name="xl38" xfId="19"/>
    <cellStyle name="xl39" xfId="20"/>
    <cellStyle name="xl40" xfId="21"/>
    <cellStyle name="xl41" xfId="22"/>
    <cellStyle name="xl42" xfId="23"/>
    <cellStyle name="xl43" xfId="24"/>
    <cellStyle name="xl44" xfId="25"/>
    <cellStyle name="xl45" xfId="26"/>
    <cellStyle name="xl46" xfId="27"/>
    <cellStyle name="xl47" xfId="28"/>
    <cellStyle name="xl48" xfId="29"/>
    <cellStyle name="xl49" xfId="30"/>
    <cellStyle name="xl50" xfId="31"/>
    <cellStyle name="xl51" xfId="32"/>
    <cellStyle name="xl52" xfId="33"/>
    <cellStyle name="xl53" xfId="34"/>
    <cellStyle name="xl54" xfId="35"/>
    <cellStyle name="xl55" xfId="36"/>
    <cellStyle name="xl56" xfId="37"/>
    <cellStyle name="xl57" xfId="38"/>
    <cellStyle name="xl58" xfId="39"/>
    <cellStyle name="xl59" xfId="40"/>
    <cellStyle name="xl60" xfId="41"/>
    <cellStyle name="xl61" xfId="42"/>
    <cellStyle name="xl62" xfId="43"/>
    <cellStyle name="xl63" xfId="44"/>
    <cellStyle name="xl64" xfId="45"/>
    <cellStyle name="xl65" xfId="46"/>
    <cellStyle name="xl66" xfId="47"/>
    <cellStyle name="xl67" xfId="48"/>
    <cellStyle name="xl68" xfId="49"/>
    <cellStyle name="xl69" xfId="50"/>
    <cellStyle name="xl70" xfId="51"/>
    <cellStyle name="xl71" xfId="52"/>
    <cellStyle name="xl72" xfId="53"/>
    <cellStyle name="xl73" xfId="54"/>
    <cellStyle name="xl74" xfId="55"/>
    <cellStyle name="xl75" xfId="56"/>
    <cellStyle name="xl76" xfId="57"/>
    <cellStyle name="xl77" xfId="58"/>
    <cellStyle name="xl78" xfId="59"/>
    <cellStyle name="xl79" xfId="60"/>
    <cellStyle name="xl80" xfId="61"/>
    <cellStyle name="xl81" xfId="62"/>
    <cellStyle name="xl82" xfId="238"/>
    <cellStyle name="xl83" xfId="239"/>
    <cellStyle name="xl84" xfId="240"/>
    <cellStyle name="xl85" xfId="241"/>
    <cellStyle name="xl86" xfId="242"/>
    <cellStyle name="xl87" xfId="243"/>
    <cellStyle name="xl88" xfId="244"/>
    <cellStyle name="xl89" xfId="245"/>
    <cellStyle name="xl90" xfId="246"/>
    <cellStyle name="xl91" xfId="247"/>
    <cellStyle name="xl92" xfId="248"/>
    <cellStyle name="xl93" xfId="249"/>
    <cellStyle name="xl94" xfId="250"/>
    <cellStyle name="xl95" xfId="251"/>
    <cellStyle name="xl96" xfId="252"/>
    <cellStyle name="xl97" xfId="253"/>
    <cellStyle name="xl98" xfId="254"/>
    <cellStyle name="xl99" xfId="255"/>
    <cellStyle name="Акцент1 2" xfId="256"/>
    <cellStyle name="Акцент2 2" xfId="257"/>
    <cellStyle name="Акцент3 2" xfId="258"/>
    <cellStyle name="Акцент4 2" xfId="259"/>
    <cellStyle name="Акцент5 2" xfId="260"/>
    <cellStyle name="Акцент6 2" xfId="261"/>
    <cellStyle name="Ввод  2" xfId="262"/>
    <cellStyle name="Вывод 2" xfId="263"/>
    <cellStyle name="Вычисление 2" xfId="264"/>
    <cellStyle name="Заголовок 1 2" xfId="265"/>
    <cellStyle name="Заголовок 2 2" xfId="266"/>
    <cellStyle name="Заголовок 3 2" xfId="267"/>
    <cellStyle name="Заголовок 4 2" xfId="268"/>
    <cellStyle name="Итог 2" xfId="269"/>
    <cellStyle name="Контрольная ячейка 2" xfId="270"/>
    <cellStyle name="Название 2" xfId="271"/>
    <cellStyle name="Нейтральный 2" xfId="272"/>
    <cellStyle name="Обычный" xfId="0" builtinId="0"/>
    <cellStyle name="Обычный 10" xfId="273"/>
    <cellStyle name="Обычный 11" xfId="274"/>
    <cellStyle name="Обычный 11 2" xfId="275"/>
    <cellStyle name="Обычный 12" xfId="276"/>
    <cellStyle name="Обычный 13" xfId="277"/>
    <cellStyle name="Обычный 14" xfId="278"/>
    <cellStyle name="Обычный 15" xfId="279"/>
    <cellStyle name="Обычный 16" xfId="280"/>
    <cellStyle name="Обычный 16 2" xfId="281"/>
    <cellStyle name="Обычный 16 2 2" xfId="282"/>
    <cellStyle name="Обычный 16 3" xfId="283"/>
    <cellStyle name="Обычный 16 3 2" xfId="284"/>
    <cellStyle name="Обычный 16 4" xfId="285"/>
    <cellStyle name="Обычный 16 4 2" xfId="286"/>
    <cellStyle name="Обычный 16 5" xfId="287"/>
    <cellStyle name="Обычный 16 5 2" xfId="288"/>
    <cellStyle name="Обычный 16 6" xfId="289"/>
    <cellStyle name="Обычный 16 6 2" xfId="290"/>
    <cellStyle name="Обычный 16 7" xfId="291"/>
    <cellStyle name="Обычный 16 7 2" xfId="292"/>
    <cellStyle name="Обычный 16 8" xfId="293"/>
    <cellStyle name="Обычный 17" xfId="294"/>
    <cellStyle name="Обычный 18" xfId="295"/>
    <cellStyle name="Обычный 19" xfId="296"/>
    <cellStyle name="Обычный 2" xfId="2"/>
    <cellStyle name="Обычный 2 2" xfId="70"/>
    <cellStyle name="Обычный 2 2 2" xfId="297"/>
    <cellStyle name="Обычный 2 2 2 2" xfId="298"/>
    <cellStyle name="Обычный 2 2 2 2 2" xfId="299"/>
    <cellStyle name="Обычный 2 3" xfId="300"/>
    <cellStyle name="Обычный 2 3 2" xfId="301"/>
    <cellStyle name="Обычный 2 4" xfId="302"/>
    <cellStyle name="Обычный 2 5" xfId="303"/>
    <cellStyle name="Обычный 2 6" xfId="304"/>
    <cellStyle name="Обычный 2 7" xfId="356"/>
    <cellStyle name="Обычный 2_Индекс бюджетных расходов" xfId="305"/>
    <cellStyle name="Обычный 20" xfId="306"/>
    <cellStyle name="Обычный 20 2" xfId="307"/>
    <cellStyle name="Обычный 21" xfId="308"/>
    <cellStyle name="Обычный 22" xfId="309"/>
    <cellStyle name="Обычный 23" xfId="310"/>
    <cellStyle name="Обычный 24" xfId="311"/>
    <cellStyle name="Обычный 24 2" xfId="312"/>
    <cellStyle name="Обычный 25" xfId="352"/>
    <cellStyle name="Обычный 3" xfId="63"/>
    <cellStyle name="Обычный 3 2" xfId="313"/>
    <cellStyle name="Обычный 3 2 2" xfId="314"/>
    <cellStyle name="Обычный 3 2 2 2" xfId="315"/>
    <cellStyle name="Обычный 4" xfId="64"/>
    <cellStyle name="Обычный 4 2" xfId="316"/>
    <cellStyle name="Обычный 4 2 2" xfId="317"/>
    <cellStyle name="Обычный 4 3" xfId="318"/>
    <cellStyle name="Обычный 4 3 2" xfId="319"/>
    <cellStyle name="Обычный 5" xfId="65"/>
    <cellStyle name="Обычный 5 2" xfId="320"/>
    <cellStyle name="Обычный 6" xfId="66"/>
    <cellStyle name="Обычный 6 2" xfId="321"/>
    <cellStyle name="Обычный 7" xfId="67"/>
    <cellStyle name="Обычный 7 2" xfId="322"/>
    <cellStyle name="Обычный 7 3" xfId="354"/>
    <cellStyle name="Обычный 8" xfId="68"/>
    <cellStyle name="Обычный 8 2" xfId="323"/>
    <cellStyle name="Обычный 9" xfId="324"/>
    <cellStyle name="Обычный 9 2" xfId="325"/>
    <cellStyle name="Обычный_UniBudget1" xfId="353"/>
    <cellStyle name="Обычный_Бюджет" xfId="72"/>
    <cellStyle name="Обычный_Прил № 8 Резервный фонд 2016 исп" xfId="355"/>
    <cellStyle name="Плохой 2" xfId="326"/>
    <cellStyle name="Пояснение 2" xfId="327"/>
    <cellStyle name="Примечание 2" xfId="328"/>
    <cellStyle name="Процентный" xfId="1" builtinId="5"/>
    <cellStyle name="Процентный 2" xfId="71"/>
    <cellStyle name="Процентный 2 2" xfId="329"/>
    <cellStyle name="Процентный 2 3" xfId="330"/>
    <cellStyle name="Процентный 3" xfId="73"/>
    <cellStyle name="Процентный 3 2" xfId="331"/>
    <cellStyle name="Процентный 4" xfId="332"/>
    <cellStyle name="Процентный 4 2" xfId="333"/>
    <cellStyle name="Процентный 4 3" xfId="334"/>
    <cellStyle name="Процентный 5" xfId="335"/>
    <cellStyle name="Процентный 5 2" xfId="336"/>
    <cellStyle name="Процентный 6" xfId="337"/>
    <cellStyle name="Процентный 6 2" xfId="338"/>
    <cellStyle name="Процентный 7" xfId="339"/>
    <cellStyle name="Процентный 8" xfId="340"/>
    <cellStyle name="Процентный 9" xfId="341"/>
    <cellStyle name="Процентный 9 2" xfId="342"/>
    <cellStyle name="Связанная ячейка 2" xfId="343"/>
    <cellStyle name="Стиль 1" xfId="69"/>
    <cellStyle name="Текст предупреждения 2" xfId="344"/>
    <cellStyle name="Тысячи [0]_Лист1" xfId="345"/>
    <cellStyle name="Тысячи_Лист1" xfId="346"/>
    <cellStyle name="Финансовый 2" xfId="347"/>
    <cellStyle name="Финансовый 2 2" xfId="348"/>
    <cellStyle name="Финансовый 2 2 2" xfId="349"/>
    <cellStyle name="Финансовый 2 3" xfId="350"/>
    <cellStyle name="Хороший 2" xfId="35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1226820</xdr:colOff>
      <xdr:row>0</xdr:row>
      <xdr:rowOff>19051</xdr:rowOff>
    </xdr:from>
    <xdr:to>
      <xdr:col>4</xdr:col>
      <xdr:colOff>668716</xdr:colOff>
      <xdr:row>0</xdr:row>
      <xdr:rowOff>1287780</xdr:rowOff>
    </xdr:to>
    <xdr:sp macro="" textlink="">
      <xdr:nvSpPr>
        <xdr:cNvPr id="2" name="Text Box 15"/>
        <xdr:cNvSpPr txBox="1">
          <a:spLocks noChangeArrowheads="1"/>
        </xdr:cNvSpPr>
      </xdr:nvSpPr>
      <xdr:spPr bwMode="auto">
        <a:xfrm>
          <a:off x="8361045" y="19051"/>
          <a:ext cx="2632771" cy="1268729"/>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100" b="0" i="0" baseline="0">
              <a:solidFill>
                <a:sysClr val="windowText" lastClr="000000"/>
              </a:solidFill>
              <a:latin typeface="Times New Roman" pitchFamily="18" charset="0"/>
              <a:ea typeface="+mn-ea"/>
              <a:cs typeface="Times New Roman" pitchFamily="18" charset="0"/>
            </a:rPr>
            <a:t>Приложение № 1 </a:t>
          </a:r>
          <a:endParaRPr lang="ru-RU" sz="1100" baseline="0">
            <a:solidFill>
              <a:sysClr val="windowText" lastClr="000000"/>
            </a:solidFill>
            <a:latin typeface="Times New Roman" pitchFamily="18" charset="0"/>
            <a:cs typeface="Times New Roman" pitchFamily="18" charset="0"/>
          </a:endParaRPr>
        </a:p>
        <a:p>
          <a:pPr algn="l" rtl="1"/>
          <a:r>
            <a:rPr lang="ru-RU" sz="1100" b="0" i="0" baseline="0">
              <a:solidFill>
                <a:sysClr val="windowText" lastClr="000000"/>
              </a:solidFill>
              <a:latin typeface="Times New Roman" pitchFamily="18" charset="0"/>
              <a:ea typeface="+mn-ea"/>
              <a:cs typeface="Times New Roman" pitchFamily="18" charset="0"/>
            </a:rPr>
            <a:t>к Решению Думы </a:t>
          </a:r>
          <a:endParaRPr lang="ru-RU" sz="1100" baseline="0">
            <a:solidFill>
              <a:sysClr val="windowText" lastClr="000000"/>
            </a:solidFill>
            <a:latin typeface="Times New Roman" pitchFamily="18" charset="0"/>
            <a:cs typeface="Times New Roman" pitchFamily="18" charset="0"/>
          </a:endParaRPr>
        </a:p>
        <a:p>
          <a:pPr algn="l" rtl="1"/>
          <a:r>
            <a:rPr lang="ru-RU" sz="1100" b="0" i="0" baseline="0">
              <a:solidFill>
                <a:sysClr val="windowText" lastClr="000000"/>
              </a:solidFill>
              <a:latin typeface="Times New Roman" pitchFamily="18" charset="0"/>
              <a:ea typeface="+mn-ea"/>
              <a:cs typeface="Times New Roman" pitchFamily="18" charset="0"/>
            </a:rPr>
            <a:t>Нижнеилимского муниципального округа </a:t>
          </a:r>
          <a:endParaRPr lang="ru-RU" sz="1100" baseline="0">
            <a:solidFill>
              <a:sysClr val="windowText" lastClr="000000"/>
            </a:solidFill>
            <a:latin typeface="Times New Roman" pitchFamily="18" charset="0"/>
            <a:cs typeface="Times New Roman" pitchFamily="18" charset="0"/>
          </a:endParaRPr>
        </a:p>
        <a:p>
          <a:pPr algn="l" rtl="1"/>
          <a:r>
            <a:rPr lang="ru-RU" sz="1100" b="0" i="0" baseline="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100" baseline="0">
            <a:solidFill>
              <a:sysClr val="windowText" lastClr="000000"/>
            </a:solidFill>
            <a:latin typeface="Times New Roman" pitchFamily="18" charset="0"/>
            <a:cs typeface="Times New Roman" pitchFamily="18" charset="0"/>
          </a:endParaRPr>
        </a:p>
        <a:p>
          <a:pPr algn="l" rtl="1"/>
          <a:r>
            <a:rPr lang="ru-RU" sz="1100" b="0" i="0" baseline="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100" baseline="0">
            <a:solidFill>
              <a:sysClr val="windowText" lastClr="000000"/>
            </a:solidFill>
            <a:latin typeface="Times New Roman" pitchFamily="18" charset="0"/>
            <a:cs typeface="Times New Roman" pitchFamily="18" charset="0"/>
          </a:endParaRPr>
        </a:p>
        <a:p>
          <a:pPr algn="l" rtl="1"/>
          <a:r>
            <a:rPr lang="ru-RU" sz="1100" b="0" i="0" baseline="0">
              <a:solidFill>
                <a:sysClr val="windowText" lastClr="000000"/>
              </a:solidFill>
              <a:latin typeface="Times New Roman" pitchFamily="18" charset="0"/>
              <a:ea typeface="+mn-ea"/>
              <a:cs typeface="Times New Roman" pitchFamily="18" charset="0"/>
            </a:rPr>
            <a:t>"Нижнеилимский район" за 20</a:t>
          </a:r>
          <a:r>
            <a:rPr lang="en-US" sz="1100" b="0" i="0" baseline="0">
              <a:solidFill>
                <a:sysClr val="windowText" lastClr="000000"/>
              </a:solidFill>
              <a:latin typeface="Times New Roman" pitchFamily="18" charset="0"/>
              <a:ea typeface="+mn-ea"/>
              <a:cs typeface="Times New Roman" pitchFamily="18" charset="0"/>
            </a:rPr>
            <a:t>2</a:t>
          </a:r>
          <a:r>
            <a:rPr lang="ru-RU" sz="1100" b="0" i="0" baseline="0">
              <a:solidFill>
                <a:sysClr val="windowText" lastClr="000000"/>
              </a:solidFill>
              <a:latin typeface="Times New Roman" pitchFamily="18" charset="0"/>
              <a:ea typeface="+mn-ea"/>
              <a:cs typeface="Times New Roman" pitchFamily="18" charset="0"/>
            </a:rPr>
            <a:t>5 год"</a:t>
          </a:r>
          <a:endParaRPr lang="ru-RU" sz="1100" baseline="0">
            <a:solidFill>
              <a:sysClr val="windowText" lastClr="000000"/>
            </a:solidFill>
            <a:latin typeface="Times New Roman" pitchFamily="18" charset="0"/>
            <a:cs typeface="Times New Roman" pitchFamily="18" charset="0"/>
          </a:endParaRPr>
        </a:p>
        <a:p>
          <a:pPr algn="l"/>
          <a:r>
            <a:rPr lang="ru-RU" sz="1100" b="0" i="0" baseline="0">
              <a:solidFill>
                <a:sysClr val="windowText" lastClr="000000"/>
              </a:solidFill>
              <a:latin typeface="Times New Roman" pitchFamily="18" charset="0"/>
              <a:ea typeface="+mn-ea"/>
              <a:cs typeface="Times New Roman" pitchFamily="18" charset="0"/>
            </a:rPr>
            <a:t>от   "___" ___________ 2026 года № ___ </a:t>
          </a:r>
          <a:endParaRPr lang="ru-RU" sz="1100" b="0" i="0" strike="noStrike" baseline="0">
            <a:solidFill>
              <a:sysClr val="windowText" lastClr="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47</xdr:col>
      <xdr:colOff>1133475</xdr:colOff>
      <xdr:row>0</xdr:row>
      <xdr:rowOff>85725</xdr:rowOff>
    </xdr:from>
    <xdr:ext cx="2413003" cy="1133474"/>
    <xdr:sp macro="" textlink="">
      <xdr:nvSpPr>
        <xdr:cNvPr id="2" name="Text Box 15">
          <a:extLst>
            <a:ext uri="{FF2B5EF4-FFF2-40B4-BE49-F238E27FC236}">
              <a16:creationId xmlns="" xmlns:a16="http://schemas.microsoft.com/office/drawing/2014/main" id="{87431648-3EE7-495D-81CB-505FC782E6B9}"/>
            </a:ext>
          </a:extLst>
        </xdr:cNvPr>
        <xdr:cNvSpPr txBox="1">
          <a:spLocks noChangeArrowheads="1"/>
        </xdr:cNvSpPr>
      </xdr:nvSpPr>
      <xdr:spPr bwMode="auto">
        <a:xfrm>
          <a:off x="29260800" y="85725"/>
          <a:ext cx="2413003" cy="113347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2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округа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2025 год"</a:t>
          </a:r>
        </a:p>
        <a:p>
          <a:pPr algn="l" rtl="1"/>
          <a:r>
            <a:rPr lang="ru-RU" sz="1000" b="0" i="0">
              <a:latin typeface="Times New Roman" pitchFamily="18" charset="0"/>
              <a:ea typeface="+mn-ea"/>
              <a:cs typeface="Times New Roman" pitchFamily="18" charset="0"/>
            </a:rPr>
            <a:t>от   "___" ______ 2026 года № ___ </a:t>
          </a:r>
        </a:p>
      </xdr:txBody>
    </xdr:sp>
    <xdr:clientData/>
  </xdr:oneCellAnchor>
  <xdr:oneCellAnchor>
    <xdr:from>
      <xdr:col>2</xdr:col>
      <xdr:colOff>451012</xdr:colOff>
      <xdr:row>0</xdr:row>
      <xdr:rowOff>93312</xdr:rowOff>
    </xdr:from>
    <xdr:ext cx="2475208" cy="1133474"/>
    <xdr:sp macro="" textlink="">
      <xdr:nvSpPr>
        <xdr:cNvPr id="3" name="Text Box 15">
          <a:extLst>
            <a:ext uri="{FF2B5EF4-FFF2-40B4-BE49-F238E27FC236}">
              <a16:creationId xmlns="" xmlns:a16="http://schemas.microsoft.com/office/drawing/2014/main" id="{87431648-3EE7-495D-81CB-505FC782E6B9}"/>
            </a:ext>
          </a:extLst>
        </xdr:cNvPr>
        <xdr:cNvSpPr txBox="1">
          <a:spLocks noChangeArrowheads="1"/>
        </xdr:cNvSpPr>
      </xdr:nvSpPr>
      <xdr:spPr bwMode="auto">
        <a:xfrm>
          <a:off x="6554788" y="93312"/>
          <a:ext cx="2475208" cy="113347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spc="0">
              <a:latin typeface="Times New Roman" pitchFamily="18" charset="0"/>
              <a:ea typeface="+mn-ea"/>
              <a:cs typeface="Times New Roman" pitchFamily="18" charset="0"/>
            </a:rPr>
            <a:t>Приложение № 2 </a:t>
          </a:r>
        </a:p>
        <a:p>
          <a:pPr algn="l" rtl="1"/>
          <a:r>
            <a:rPr lang="ru-RU" sz="1000" b="0" i="0" spc="0">
              <a:latin typeface="Times New Roman" pitchFamily="18" charset="0"/>
              <a:ea typeface="+mn-ea"/>
              <a:cs typeface="Times New Roman" pitchFamily="18" charset="0"/>
            </a:rPr>
            <a:t>к Решению Думы </a:t>
          </a:r>
        </a:p>
        <a:p>
          <a:pPr algn="l" rtl="1"/>
          <a:r>
            <a:rPr lang="ru-RU" sz="1000" b="0" i="0" spc="0">
              <a:latin typeface="Times New Roman" pitchFamily="18" charset="0"/>
              <a:ea typeface="+mn-ea"/>
              <a:cs typeface="Times New Roman" pitchFamily="18" charset="0"/>
            </a:rPr>
            <a:t>Нижнеилимского муниципального округа </a:t>
          </a:r>
          <a:r>
            <a:rPr lang="ru-RU" sz="10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1000" b="0" i="0" spc="0">
              <a:latin typeface="Times New Roman" pitchFamily="18" charset="0"/>
              <a:ea typeface="+mn-ea"/>
              <a:cs typeface="Times New Roman" pitchFamily="18" charset="0"/>
            </a:rPr>
            <a:t>"Нижнеилимский район" за 2025 год"</a:t>
          </a:r>
        </a:p>
        <a:p>
          <a:pPr algn="l" rtl="1"/>
          <a:r>
            <a:rPr lang="ru-RU" sz="1000" b="0" i="0" spc="0">
              <a:latin typeface="Times New Roman" pitchFamily="18" charset="0"/>
              <a:ea typeface="+mn-ea"/>
              <a:cs typeface="Times New Roman" pitchFamily="18" charset="0"/>
            </a:rPr>
            <a:t>от   "___" __________ 2026 года № ___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228600</xdr:colOff>
      <xdr:row>0</xdr:row>
      <xdr:rowOff>57150</xdr:rowOff>
    </xdr:from>
    <xdr:ext cx="2413003" cy="1133474"/>
    <xdr:sp macro="" textlink="">
      <xdr:nvSpPr>
        <xdr:cNvPr id="2" name="Text Box 15">
          <a:extLst>
            <a:ext uri="{FF2B5EF4-FFF2-40B4-BE49-F238E27FC236}">
              <a16:creationId xmlns:a16="http://schemas.microsoft.com/office/drawing/2014/main" xmlns="" id="{920D08E2-C7C6-44CC-A230-E68117337699}"/>
            </a:ext>
          </a:extLst>
        </xdr:cNvPr>
        <xdr:cNvSpPr txBox="1">
          <a:spLocks noChangeArrowheads="1"/>
        </xdr:cNvSpPr>
      </xdr:nvSpPr>
      <xdr:spPr bwMode="auto">
        <a:xfrm>
          <a:off x="7496175" y="57150"/>
          <a:ext cx="2413003" cy="113347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spc="0">
              <a:latin typeface="Times New Roman" pitchFamily="18" charset="0"/>
              <a:ea typeface="+mn-ea"/>
              <a:cs typeface="Times New Roman" pitchFamily="18" charset="0"/>
            </a:rPr>
            <a:t>Приложение № 3 </a:t>
          </a:r>
        </a:p>
        <a:p>
          <a:pPr algn="l" rtl="1"/>
          <a:r>
            <a:rPr lang="ru-RU" sz="1000" b="0" i="0" spc="0">
              <a:latin typeface="Times New Roman" pitchFamily="18" charset="0"/>
              <a:ea typeface="+mn-ea"/>
              <a:cs typeface="Times New Roman" pitchFamily="18" charset="0"/>
            </a:rPr>
            <a:t>к Решению Думы </a:t>
          </a:r>
        </a:p>
        <a:p>
          <a:pPr algn="l" rtl="1"/>
          <a:r>
            <a:rPr lang="ru-RU" sz="1000" b="0" i="0" spc="0">
              <a:latin typeface="Times New Roman" pitchFamily="18" charset="0"/>
              <a:ea typeface="+mn-ea"/>
              <a:cs typeface="Times New Roman" pitchFamily="18" charset="0"/>
            </a:rPr>
            <a:t>Нижнеилимского муниципального округа </a:t>
          </a:r>
          <a:r>
            <a:rPr lang="ru-RU" sz="10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1000" b="0" i="0" spc="0">
              <a:latin typeface="Times New Roman" pitchFamily="18" charset="0"/>
              <a:ea typeface="+mn-ea"/>
              <a:cs typeface="Times New Roman" pitchFamily="18" charset="0"/>
            </a:rPr>
            <a:t>"Нижнеилимский район" за 2025 год"</a:t>
          </a:r>
        </a:p>
        <a:p>
          <a:pPr algn="l" rtl="1"/>
          <a:r>
            <a:rPr lang="ru-RU" sz="1000" b="0" i="0" spc="0">
              <a:latin typeface="Times New Roman" pitchFamily="18" charset="0"/>
              <a:ea typeface="+mn-ea"/>
              <a:cs typeface="Times New Roman" pitchFamily="18" charset="0"/>
            </a:rPr>
            <a:t>от   "___" __________ 2026 года № ___</a:t>
          </a:r>
          <a:r>
            <a:rPr lang="ru-RU" sz="1000" b="0" i="0">
              <a:latin typeface="Times New Roman" pitchFamily="18" charset="0"/>
              <a:ea typeface="+mn-ea"/>
              <a:cs typeface="Times New Roman" pitchFamily="18" charset="0"/>
            </a:rPr>
            <a:t>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457200</xdr:colOff>
      <xdr:row>0</xdr:row>
      <xdr:rowOff>45721</xdr:rowOff>
    </xdr:from>
    <xdr:ext cx="2636520" cy="1226819"/>
    <xdr:sp macro="" textlink="">
      <xdr:nvSpPr>
        <xdr:cNvPr id="2" name="Text Box 15">
          <a:extLst>
            <a:ext uri="{FF2B5EF4-FFF2-40B4-BE49-F238E27FC236}">
              <a16:creationId xmlns:a16="http://schemas.microsoft.com/office/drawing/2014/main" xmlns="" id="{7B4AC7E8-BC8A-4D58-8797-D0638889660A}"/>
            </a:ext>
          </a:extLst>
        </xdr:cNvPr>
        <xdr:cNvSpPr txBox="1">
          <a:spLocks noChangeArrowheads="1"/>
        </xdr:cNvSpPr>
      </xdr:nvSpPr>
      <xdr:spPr bwMode="auto">
        <a:xfrm>
          <a:off x="8679180" y="45721"/>
          <a:ext cx="2636520" cy="1226819"/>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100" b="0" i="0" spc="0">
              <a:latin typeface="Times New Roman" pitchFamily="18" charset="0"/>
              <a:ea typeface="+mn-ea"/>
              <a:cs typeface="Times New Roman" pitchFamily="18" charset="0"/>
            </a:rPr>
            <a:t>Приложение № 4 </a:t>
          </a:r>
        </a:p>
        <a:p>
          <a:pPr algn="l" rtl="1"/>
          <a:r>
            <a:rPr lang="ru-RU" sz="1100" b="0" i="0" spc="0">
              <a:latin typeface="Times New Roman" pitchFamily="18" charset="0"/>
              <a:ea typeface="+mn-ea"/>
              <a:cs typeface="Times New Roman" pitchFamily="18" charset="0"/>
            </a:rPr>
            <a:t>к Решению Думы </a:t>
          </a:r>
        </a:p>
        <a:p>
          <a:pPr algn="l" rtl="1"/>
          <a:r>
            <a:rPr lang="ru-RU" sz="1100" b="0" i="0" spc="0">
              <a:latin typeface="Times New Roman" pitchFamily="18" charset="0"/>
              <a:ea typeface="+mn-ea"/>
              <a:cs typeface="Times New Roman" pitchFamily="18" charset="0"/>
            </a:rPr>
            <a:t>Нижнеилимского муниципального округа </a:t>
          </a:r>
        </a:p>
        <a:p>
          <a:pPr algn="l" rtl="1"/>
          <a:r>
            <a:rPr lang="ru-RU" sz="11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1100" b="0" i="0" spc="0">
              <a:latin typeface="Times New Roman" pitchFamily="18" charset="0"/>
              <a:ea typeface="+mn-ea"/>
              <a:cs typeface="Times New Roman" pitchFamily="18" charset="0"/>
            </a:rPr>
            <a:t>"Нижнеилимский район" за 2025 год"</a:t>
          </a:r>
        </a:p>
        <a:p>
          <a:pPr algn="l" rtl="1"/>
          <a:r>
            <a:rPr lang="ru-RU" sz="1100" b="0" i="0" spc="0">
              <a:latin typeface="Times New Roman" pitchFamily="18" charset="0"/>
              <a:ea typeface="+mn-ea"/>
              <a:cs typeface="Times New Roman" pitchFamily="18" charset="0"/>
            </a:rPr>
            <a:t>от   "___" __________ 2026 года № ___</a:t>
          </a:r>
          <a:r>
            <a:rPr lang="ru-RU" sz="1100" b="0" i="0">
              <a:latin typeface="Times New Roman" pitchFamily="18" charset="0"/>
              <a:ea typeface="+mn-ea"/>
              <a:cs typeface="Times New Roman" pitchFamily="18" charset="0"/>
            </a:rPr>
            <a:t>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1028700</xdr:colOff>
      <xdr:row>0</xdr:row>
      <xdr:rowOff>100350</xdr:rowOff>
    </xdr:from>
    <xdr:ext cx="3190875" cy="1488963"/>
    <xdr:sp macro="" textlink="">
      <xdr:nvSpPr>
        <xdr:cNvPr id="2" name="Text Box 15">
          <a:extLst>
            <a:ext uri="{FF2B5EF4-FFF2-40B4-BE49-F238E27FC236}">
              <a16:creationId xmlns:a16="http://schemas.microsoft.com/office/drawing/2014/main" xmlns="" id="{327F3E21-7E63-4EBB-97CE-D00131D47A5C}"/>
            </a:ext>
          </a:extLst>
        </xdr:cNvPr>
        <xdr:cNvSpPr txBox="1">
          <a:spLocks noChangeArrowheads="1"/>
        </xdr:cNvSpPr>
      </xdr:nvSpPr>
      <xdr:spPr bwMode="auto">
        <a:xfrm>
          <a:off x="8496300" y="100350"/>
          <a:ext cx="3190875" cy="1488963"/>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300" b="0" i="0" spc="0">
              <a:latin typeface="Times New Roman" pitchFamily="18" charset="0"/>
              <a:ea typeface="+mn-ea"/>
              <a:cs typeface="Times New Roman" pitchFamily="18" charset="0"/>
            </a:rPr>
            <a:t>Приложение № 5 </a:t>
          </a:r>
        </a:p>
        <a:p>
          <a:pPr algn="l" rtl="1"/>
          <a:r>
            <a:rPr lang="ru-RU" sz="1300" b="0" i="0" spc="0">
              <a:latin typeface="Times New Roman" pitchFamily="18" charset="0"/>
              <a:ea typeface="+mn-ea"/>
              <a:cs typeface="Times New Roman" pitchFamily="18" charset="0"/>
            </a:rPr>
            <a:t>к Решению Думы </a:t>
          </a:r>
        </a:p>
        <a:p>
          <a:pPr algn="l" rtl="1"/>
          <a:r>
            <a:rPr lang="ru-RU" sz="1300" b="0" i="0" spc="0">
              <a:latin typeface="Times New Roman" pitchFamily="18" charset="0"/>
              <a:ea typeface="+mn-ea"/>
              <a:cs typeface="Times New Roman" pitchFamily="18" charset="0"/>
            </a:rPr>
            <a:t>Нижнеилимского муниципального округа </a:t>
          </a:r>
        </a:p>
        <a:p>
          <a:pPr algn="l" rtl="1"/>
          <a:r>
            <a:rPr lang="ru-RU" sz="13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1300" b="0" i="0" spc="0">
              <a:latin typeface="Times New Roman" pitchFamily="18" charset="0"/>
              <a:ea typeface="+mn-ea"/>
              <a:cs typeface="Times New Roman" pitchFamily="18" charset="0"/>
            </a:rPr>
            <a:t>"Нижнеилимский район" за 2025 год"</a:t>
          </a:r>
        </a:p>
        <a:p>
          <a:pPr algn="l" rtl="1"/>
          <a:r>
            <a:rPr lang="ru-RU" sz="1300" b="0" i="0" spc="0">
              <a:latin typeface="Times New Roman" pitchFamily="18" charset="0"/>
              <a:ea typeface="+mn-ea"/>
              <a:cs typeface="Times New Roman" pitchFamily="18" charset="0"/>
            </a:rPr>
            <a:t>от   "___" __________ 2026 года № ___ </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44450</xdr:colOff>
      <xdr:row>0</xdr:row>
      <xdr:rowOff>45914</xdr:rowOff>
    </xdr:from>
    <xdr:ext cx="2001035" cy="938336"/>
    <xdr:sp macro="" textlink="">
      <xdr:nvSpPr>
        <xdr:cNvPr id="2" name="Text Box 15">
          <a:extLst>
            <a:ext uri="{FF2B5EF4-FFF2-40B4-BE49-F238E27FC236}">
              <a16:creationId xmlns:a16="http://schemas.microsoft.com/office/drawing/2014/main" xmlns="" id="{589BCABE-4BC4-4D00-9C24-84A0868847F6}"/>
            </a:ext>
          </a:extLst>
        </xdr:cNvPr>
        <xdr:cNvSpPr txBox="1">
          <a:spLocks noChangeArrowheads="1"/>
        </xdr:cNvSpPr>
      </xdr:nvSpPr>
      <xdr:spPr bwMode="auto">
        <a:xfrm>
          <a:off x="4248150" y="45914"/>
          <a:ext cx="2001035" cy="938336"/>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800" b="0" i="0" spc="0">
              <a:latin typeface="Times New Roman" pitchFamily="18" charset="0"/>
              <a:ea typeface="+mn-ea"/>
              <a:cs typeface="Times New Roman" pitchFamily="18" charset="0"/>
            </a:rPr>
            <a:t>Приложение № 6 </a:t>
          </a:r>
        </a:p>
        <a:p>
          <a:pPr algn="l" rtl="1"/>
          <a:r>
            <a:rPr lang="ru-RU" sz="800" b="0" i="0" spc="0">
              <a:latin typeface="Times New Roman" pitchFamily="18" charset="0"/>
              <a:ea typeface="+mn-ea"/>
              <a:cs typeface="Times New Roman" pitchFamily="18" charset="0"/>
            </a:rPr>
            <a:t>к Решению Думы </a:t>
          </a:r>
        </a:p>
        <a:p>
          <a:pPr algn="l" rtl="1"/>
          <a:r>
            <a:rPr lang="ru-RU" sz="800" b="0" i="0" spc="0">
              <a:latin typeface="Times New Roman" pitchFamily="18" charset="0"/>
              <a:ea typeface="+mn-ea"/>
              <a:cs typeface="Times New Roman" pitchFamily="18" charset="0"/>
            </a:rPr>
            <a:t>Нижнеилимского муниципального округа </a:t>
          </a:r>
        </a:p>
        <a:p>
          <a:pPr algn="l" rtl="1"/>
          <a:r>
            <a:rPr lang="ru-RU" sz="8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800" b="0" i="0" spc="0">
              <a:latin typeface="Times New Roman" pitchFamily="18" charset="0"/>
              <a:ea typeface="+mn-ea"/>
              <a:cs typeface="Times New Roman" pitchFamily="18" charset="0"/>
            </a:rPr>
            <a:t>"Нижнеилимский район" за 2025 год"</a:t>
          </a:r>
        </a:p>
        <a:p>
          <a:pPr algn="l" rtl="1"/>
          <a:r>
            <a:rPr lang="ru-RU" sz="800" b="0" i="0" spc="0">
              <a:latin typeface="Times New Roman" pitchFamily="18" charset="0"/>
              <a:ea typeface="+mn-ea"/>
              <a:cs typeface="Times New Roman" pitchFamily="18" charset="0"/>
            </a:rPr>
            <a:t>от   "___" __________</a:t>
          </a:r>
          <a:r>
            <a:rPr lang="ru-RU" sz="800" b="0" i="0" spc="0" baseline="0">
              <a:latin typeface="Times New Roman" pitchFamily="18" charset="0"/>
              <a:ea typeface="+mn-ea"/>
              <a:cs typeface="Times New Roman" pitchFamily="18" charset="0"/>
            </a:rPr>
            <a:t> </a:t>
          </a:r>
          <a:r>
            <a:rPr lang="ru-RU" sz="800" b="0" i="0" spc="0">
              <a:latin typeface="Times New Roman" pitchFamily="18" charset="0"/>
              <a:ea typeface="+mn-ea"/>
              <a:cs typeface="Times New Roman" pitchFamily="18" charset="0"/>
            </a:rPr>
            <a:t>2026 года № ___</a:t>
          </a:r>
          <a:r>
            <a:rPr lang="ru-RU" sz="750" b="0" i="0">
              <a:latin typeface="Times New Roman" pitchFamily="18" charset="0"/>
              <a:ea typeface="+mn-ea"/>
              <a:cs typeface="Times New Roman" pitchFamily="18" charset="0"/>
            </a:rPr>
            <a:t> </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710046</xdr:colOff>
      <xdr:row>0</xdr:row>
      <xdr:rowOff>69272</xdr:rowOff>
    </xdr:from>
    <xdr:ext cx="1890346" cy="857250"/>
    <xdr:sp macro="" textlink="">
      <xdr:nvSpPr>
        <xdr:cNvPr id="2" name="Text Box 15">
          <a:extLst>
            <a:ext uri="{FF2B5EF4-FFF2-40B4-BE49-F238E27FC236}">
              <a16:creationId xmlns:a16="http://schemas.microsoft.com/office/drawing/2014/main" xmlns="" id="{1B2135E7-EEC3-4119-BD35-F921FE1E68A1}"/>
            </a:ext>
          </a:extLst>
        </xdr:cNvPr>
        <xdr:cNvSpPr txBox="1">
          <a:spLocks noChangeArrowheads="1"/>
        </xdr:cNvSpPr>
      </xdr:nvSpPr>
      <xdr:spPr bwMode="auto">
        <a:xfrm>
          <a:off x="3758046" y="69272"/>
          <a:ext cx="1890346" cy="857250"/>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750" b="0" i="0" spc="0">
              <a:latin typeface="Times New Roman" pitchFamily="18" charset="0"/>
              <a:ea typeface="+mn-ea"/>
              <a:cs typeface="Times New Roman" pitchFamily="18" charset="0"/>
            </a:rPr>
            <a:t>Приложение № 7</a:t>
          </a:r>
        </a:p>
        <a:p>
          <a:pPr algn="l" rtl="1"/>
          <a:r>
            <a:rPr lang="ru-RU" sz="750" b="0" i="0" spc="0">
              <a:latin typeface="Times New Roman" pitchFamily="18" charset="0"/>
              <a:ea typeface="+mn-ea"/>
              <a:cs typeface="Times New Roman" pitchFamily="18" charset="0"/>
            </a:rPr>
            <a:t>к Решению Думы </a:t>
          </a:r>
        </a:p>
        <a:p>
          <a:pPr algn="l" rtl="1"/>
          <a:r>
            <a:rPr lang="ru-RU" sz="750" b="0" i="0" spc="0">
              <a:latin typeface="Times New Roman" pitchFamily="18" charset="0"/>
              <a:ea typeface="+mn-ea"/>
              <a:cs typeface="Times New Roman" pitchFamily="18" charset="0"/>
            </a:rPr>
            <a:t>Нижнеилимского муниципального округа </a:t>
          </a:r>
          <a:r>
            <a:rPr lang="ru-RU" sz="75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750" b="0" i="0" spc="0">
              <a:latin typeface="Times New Roman" pitchFamily="18" charset="0"/>
              <a:ea typeface="+mn-ea"/>
              <a:cs typeface="Times New Roman" pitchFamily="18" charset="0"/>
            </a:rPr>
            <a:t>"Нижнеилимский район" за 2025 год"</a:t>
          </a:r>
        </a:p>
        <a:p>
          <a:pPr algn="l" rtl="1"/>
          <a:r>
            <a:rPr lang="ru-RU" sz="750" b="0" i="0" spc="0">
              <a:latin typeface="Times New Roman" pitchFamily="18" charset="0"/>
              <a:ea typeface="+mn-ea"/>
              <a:cs typeface="Times New Roman" pitchFamily="18" charset="0"/>
            </a:rPr>
            <a:t>от   "___" ______ 2026 года № ___ </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380997</xdr:colOff>
      <xdr:row>0</xdr:row>
      <xdr:rowOff>79374</xdr:rowOff>
    </xdr:from>
    <xdr:ext cx="2420308" cy="1170305"/>
    <xdr:sp macro="" textlink="">
      <xdr:nvSpPr>
        <xdr:cNvPr id="2" name="Text Box 15">
          <a:extLst>
            <a:ext uri="{FF2B5EF4-FFF2-40B4-BE49-F238E27FC236}">
              <a16:creationId xmlns="" xmlns:a16="http://schemas.microsoft.com/office/drawing/2014/main" id="{1D1726FF-8DBA-4D96-96FB-0D81525C6374}"/>
            </a:ext>
          </a:extLst>
        </xdr:cNvPr>
        <xdr:cNvSpPr txBox="1">
          <a:spLocks noChangeArrowheads="1"/>
        </xdr:cNvSpPr>
      </xdr:nvSpPr>
      <xdr:spPr bwMode="auto">
        <a:xfrm>
          <a:off x="5067297" y="79374"/>
          <a:ext cx="2420308" cy="1170305"/>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spc="0">
              <a:latin typeface="Times New Roman" pitchFamily="18" charset="0"/>
              <a:ea typeface="+mn-ea"/>
              <a:cs typeface="Times New Roman" pitchFamily="18" charset="0"/>
            </a:rPr>
            <a:t>Приложение № 8</a:t>
          </a:r>
        </a:p>
        <a:p>
          <a:pPr algn="l" rtl="1"/>
          <a:r>
            <a:rPr lang="ru-RU" sz="1000" b="0" i="0" spc="0">
              <a:latin typeface="Times New Roman" pitchFamily="18" charset="0"/>
              <a:ea typeface="+mn-ea"/>
              <a:cs typeface="Times New Roman" pitchFamily="18" charset="0"/>
            </a:rPr>
            <a:t>к Решению Думы </a:t>
          </a:r>
        </a:p>
        <a:p>
          <a:pPr algn="l" rtl="1"/>
          <a:r>
            <a:rPr lang="ru-RU" sz="1000" b="0" i="0" spc="0">
              <a:latin typeface="Times New Roman" pitchFamily="18" charset="0"/>
              <a:ea typeface="+mn-ea"/>
              <a:cs typeface="Times New Roman" pitchFamily="18" charset="0"/>
            </a:rPr>
            <a:t>Нижнеилимского муниципального округа </a:t>
          </a:r>
        </a:p>
        <a:p>
          <a:pPr algn="l" rtl="1"/>
          <a:r>
            <a:rPr lang="ru-RU" sz="10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1000" b="0" i="0" spc="0">
              <a:latin typeface="Times New Roman" pitchFamily="18" charset="0"/>
              <a:ea typeface="+mn-ea"/>
              <a:cs typeface="Times New Roman" pitchFamily="18" charset="0"/>
            </a:rPr>
            <a:t>"Нижнеилимский район" за 2025 год"</a:t>
          </a:r>
        </a:p>
        <a:p>
          <a:pPr algn="l" rtl="1"/>
          <a:r>
            <a:rPr lang="ru-RU" sz="1000" b="0" i="0" spc="0">
              <a:latin typeface="Times New Roman" pitchFamily="18" charset="0"/>
              <a:ea typeface="+mn-ea"/>
              <a:cs typeface="Times New Roman" pitchFamily="18" charset="0"/>
            </a:rPr>
            <a:t>от   "___" __________ 2026 года № ___ </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962890</xdr:colOff>
      <xdr:row>0</xdr:row>
      <xdr:rowOff>55562</xdr:rowOff>
    </xdr:from>
    <xdr:ext cx="2216727" cy="1026477"/>
    <xdr:sp macro="" textlink="">
      <xdr:nvSpPr>
        <xdr:cNvPr id="2" name="Text Box 15">
          <a:extLst>
            <a:ext uri="{FF2B5EF4-FFF2-40B4-BE49-F238E27FC236}">
              <a16:creationId xmlns:a16="http://schemas.microsoft.com/office/drawing/2014/main" xmlns="" id="{C1AE0DED-2F19-4228-A11D-6854DAC9A147}"/>
            </a:ext>
          </a:extLst>
        </xdr:cNvPr>
        <xdr:cNvSpPr txBox="1">
          <a:spLocks noChangeArrowheads="1"/>
        </xdr:cNvSpPr>
      </xdr:nvSpPr>
      <xdr:spPr bwMode="auto">
        <a:xfrm>
          <a:off x="1220065" y="55562"/>
          <a:ext cx="2216727" cy="102647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900" b="0" i="0" spc="0">
              <a:latin typeface="Times New Roman" pitchFamily="18" charset="0"/>
              <a:ea typeface="+mn-ea"/>
              <a:cs typeface="Times New Roman" pitchFamily="18" charset="0"/>
            </a:rPr>
            <a:t>Приложение № 9</a:t>
          </a:r>
        </a:p>
        <a:p>
          <a:pPr algn="l" rtl="1"/>
          <a:r>
            <a:rPr lang="ru-RU" sz="900" b="0" i="0" spc="0">
              <a:latin typeface="Times New Roman" pitchFamily="18" charset="0"/>
              <a:ea typeface="+mn-ea"/>
              <a:cs typeface="Times New Roman" pitchFamily="18" charset="0"/>
            </a:rPr>
            <a:t>к Решению Думы </a:t>
          </a:r>
        </a:p>
        <a:p>
          <a:pPr algn="l" rtl="1"/>
          <a:r>
            <a:rPr lang="ru-RU" sz="900" b="0" i="0" spc="0">
              <a:latin typeface="Times New Roman" pitchFamily="18" charset="0"/>
              <a:ea typeface="+mn-ea"/>
              <a:cs typeface="Times New Roman" pitchFamily="18" charset="0"/>
            </a:rPr>
            <a:t>Нижнеилимского муниципального округа </a:t>
          </a:r>
        </a:p>
        <a:p>
          <a:pPr algn="l" rtl="1"/>
          <a:r>
            <a:rPr lang="ru-RU" sz="9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900" b="0" i="0" spc="0">
              <a:latin typeface="Times New Roman" pitchFamily="18" charset="0"/>
              <a:ea typeface="+mn-ea"/>
              <a:cs typeface="Times New Roman" pitchFamily="18" charset="0"/>
            </a:rPr>
            <a:t>"Нижнеилимский район" за 2025 год"</a:t>
          </a:r>
        </a:p>
        <a:p>
          <a:pPr algn="l" rtl="1"/>
          <a:r>
            <a:rPr lang="ru-RU" sz="900" b="0" i="0" spc="0">
              <a:latin typeface="Times New Roman" pitchFamily="18" charset="0"/>
              <a:ea typeface="+mn-ea"/>
              <a:cs typeface="Times New Roman" pitchFamily="18" charset="0"/>
            </a:rPr>
            <a:t>от   "___" __________ 2026 года № ___ </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7</xdr:col>
      <xdr:colOff>0</xdr:colOff>
      <xdr:row>0</xdr:row>
      <xdr:rowOff>50800</xdr:rowOff>
    </xdr:from>
    <xdr:ext cx="2358739" cy="1175327"/>
    <xdr:sp macro="" textlink="">
      <xdr:nvSpPr>
        <xdr:cNvPr id="2" name="Text Box 15">
          <a:extLst>
            <a:ext uri="{FF2B5EF4-FFF2-40B4-BE49-F238E27FC236}">
              <a16:creationId xmlns="" xmlns:a16="http://schemas.microsoft.com/office/drawing/2014/main" id="{4C651EE2-0AE3-4F8F-82FF-52E212B6FF83}"/>
            </a:ext>
          </a:extLst>
        </xdr:cNvPr>
        <xdr:cNvSpPr txBox="1">
          <a:spLocks noChangeArrowheads="1"/>
        </xdr:cNvSpPr>
      </xdr:nvSpPr>
      <xdr:spPr bwMode="auto">
        <a:xfrm>
          <a:off x="6080760" y="50800"/>
          <a:ext cx="2358739" cy="117532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spc="0">
              <a:latin typeface="Times New Roman" pitchFamily="18" charset="0"/>
              <a:ea typeface="+mn-ea"/>
              <a:cs typeface="Times New Roman" pitchFamily="18" charset="0"/>
            </a:rPr>
            <a:t>Приложение № 10 </a:t>
          </a:r>
        </a:p>
        <a:p>
          <a:pPr algn="l" rtl="1"/>
          <a:r>
            <a:rPr lang="ru-RU" sz="1000" b="0" i="0" spc="0">
              <a:latin typeface="Times New Roman" pitchFamily="18" charset="0"/>
              <a:ea typeface="+mn-ea"/>
              <a:cs typeface="Times New Roman" pitchFamily="18" charset="0"/>
            </a:rPr>
            <a:t>к Решению Думы </a:t>
          </a:r>
          <a:r>
            <a:rPr lang="ru-RU" sz="1000" b="0" i="0" spc="0" baseline="0">
              <a:latin typeface="Times New Roman" pitchFamily="18" charset="0"/>
              <a:ea typeface="+mn-ea"/>
              <a:cs typeface="Times New Roman" pitchFamily="18" charset="0"/>
            </a:rPr>
            <a:t> </a:t>
          </a:r>
        </a:p>
        <a:p>
          <a:pPr algn="l" rtl="1"/>
          <a:r>
            <a:rPr lang="ru-RU" sz="1000" b="0" i="0" spc="0">
              <a:latin typeface="Times New Roman" pitchFamily="18" charset="0"/>
              <a:ea typeface="+mn-ea"/>
              <a:cs typeface="Times New Roman" pitchFamily="18" charset="0"/>
            </a:rPr>
            <a:t>Нижнеилимского муниципального округа </a:t>
          </a:r>
        </a:p>
        <a:p>
          <a:pPr algn="l" rtl="1"/>
          <a:r>
            <a:rPr lang="ru-RU" sz="1000" b="0" i="0" spc="0" baseline="0">
              <a:latin typeface="Times New Roman" pitchFamily="18" charset="0"/>
              <a:ea typeface="+mn-ea"/>
              <a:cs typeface="Times New Roman" pitchFamily="18" charset="0"/>
            </a:rPr>
            <a:t>"Об утверждении отчета об исполнении </a:t>
          </a:r>
        </a:p>
        <a:p>
          <a:pPr algn="l" rtl="1"/>
          <a:r>
            <a:rPr lang="ru-RU" sz="1000" b="0" i="0" spc="0" baseline="0">
              <a:latin typeface="Times New Roman" pitchFamily="18" charset="0"/>
              <a:ea typeface="+mn-ea"/>
              <a:cs typeface="Times New Roman" pitchFamily="18" charset="0"/>
            </a:rPr>
            <a:t>бюджета муниципального образования </a:t>
          </a:r>
        </a:p>
        <a:p>
          <a:pPr algn="l" rtl="1"/>
          <a:r>
            <a:rPr lang="ru-RU" sz="1000" b="0" i="0" spc="0">
              <a:latin typeface="Times New Roman" pitchFamily="18" charset="0"/>
              <a:ea typeface="+mn-ea"/>
              <a:cs typeface="Times New Roman" pitchFamily="18" charset="0"/>
            </a:rPr>
            <a:t>"Нижнеилимский район" за</a:t>
          </a:r>
          <a:r>
            <a:rPr lang="ru-RU" sz="1000" b="0" i="0" spc="0" baseline="0">
              <a:latin typeface="Times New Roman" pitchFamily="18" charset="0"/>
              <a:ea typeface="+mn-ea"/>
              <a:cs typeface="Times New Roman" pitchFamily="18" charset="0"/>
            </a:rPr>
            <a:t> </a:t>
          </a:r>
          <a:r>
            <a:rPr lang="ru-RU" sz="1000" b="0" i="0" spc="0">
              <a:latin typeface="Times New Roman" pitchFamily="18" charset="0"/>
              <a:ea typeface="+mn-ea"/>
              <a:cs typeface="Times New Roman" pitchFamily="18" charset="0"/>
            </a:rPr>
            <a:t>2025 год"</a:t>
          </a:r>
        </a:p>
        <a:p>
          <a:pPr algn="l" rtl="1"/>
          <a:r>
            <a:rPr lang="ru-RU" sz="1000" b="0" i="0" spc="0">
              <a:latin typeface="Times New Roman" pitchFamily="18" charset="0"/>
              <a:ea typeface="+mn-ea"/>
              <a:cs typeface="Times New Roman" pitchFamily="18" charset="0"/>
            </a:rPr>
            <a:t>от   "___" __________</a:t>
          </a:r>
          <a:r>
            <a:rPr lang="ru-RU" sz="1000" b="0" i="0" spc="0" baseline="0">
              <a:latin typeface="Times New Roman" pitchFamily="18" charset="0"/>
              <a:ea typeface="+mn-ea"/>
              <a:cs typeface="Times New Roman" pitchFamily="18" charset="0"/>
            </a:rPr>
            <a:t> </a:t>
          </a:r>
          <a:r>
            <a:rPr lang="ru-RU" sz="1000" b="0" i="0" spc="0">
              <a:latin typeface="Times New Roman" pitchFamily="18" charset="0"/>
              <a:ea typeface="+mn-ea"/>
              <a:cs typeface="Times New Roman" pitchFamily="18" charset="0"/>
            </a:rPr>
            <a:t>2026 года № ___</a:t>
          </a:r>
          <a:r>
            <a:rPr lang="ru-RU" sz="1000" b="0" i="0">
              <a:latin typeface="Times New Roman" pitchFamily="18" charset="0"/>
              <a:ea typeface="+mn-ea"/>
              <a:cs typeface="Times New Roman" pitchFamily="18" charset="0"/>
            </a:rPr>
            <a:t> </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xdr:col>
      <xdr:colOff>708025</xdr:colOff>
      <xdr:row>0</xdr:row>
      <xdr:rowOff>50800</xdr:rowOff>
    </xdr:from>
    <xdr:ext cx="1952724" cy="933450"/>
    <xdr:sp macro="" textlink="">
      <xdr:nvSpPr>
        <xdr:cNvPr id="2" name="Text Box 15">
          <a:extLst>
            <a:ext uri="{FF2B5EF4-FFF2-40B4-BE49-F238E27FC236}"/>
          </a:extLst>
        </xdr:cNvPr>
        <xdr:cNvSpPr txBox="1">
          <a:spLocks noChangeArrowheads="1"/>
        </xdr:cNvSpPr>
      </xdr:nvSpPr>
      <xdr:spPr bwMode="auto">
        <a:xfrm>
          <a:off x="4225925" y="50800"/>
          <a:ext cx="1952724" cy="933450"/>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800" b="0" i="0" spc="0">
              <a:latin typeface="Times New Roman" pitchFamily="18" charset="0"/>
              <a:ea typeface="+mn-ea"/>
              <a:cs typeface="Times New Roman" pitchFamily="18" charset="0"/>
            </a:rPr>
            <a:t>Приложение № 11 </a:t>
          </a:r>
        </a:p>
        <a:p>
          <a:pPr algn="l" rtl="1"/>
          <a:r>
            <a:rPr lang="ru-RU" sz="800" b="0" i="0" spc="0">
              <a:latin typeface="Times New Roman" pitchFamily="18" charset="0"/>
              <a:ea typeface="+mn-ea"/>
              <a:cs typeface="Times New Roman" pitchFamily="18" charset="0"/>
            </a:rPr>
            <a:t>к Решению Думы </a:t>
          </a:r>
        </a:p>
        <a:p>
          <a:pPr algn="l" rtl="1"/>
          <a:r>
            <a:rPr lang="ru-RU" sz="800" b="0" i="0" spc="0">
              <a:latin typeface="Times New Roman" pitchFamily="18" charset="0"/>
              <a:ea typeface="+mn-ea"/>
              <a:cs typeface="Times New Roman" pitchFamily="18" charset="0"/>
            </a:rPr>
            <a:t>Нижнеилимского муниципального округа </a:t>
          </a:r>
        </a:p>
        <a:p>
          <a:pPr algn="l" rtl="1"/>
          <a:r>
            <a:rPr lang="ru-RU" sz="8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800" b="0" i="0" spc="0">
              <a:latin typeface="Times New Roman" pitchFamily="18" charset="0"/>
              <a:ea typeface="+mn-ea"/>
              <a:cs typeface="Times New Roman" pitchFamily="18" charset="0"/>
            </a:rPr>
            <a:t>"Нижнеилимский район" за 2025 год"</a:t>
          </a:r>
        </a:p>
        <a:p>
          <a:pPr algn="l" rtl="1"/>
          <a:r>
            <a:rPr lang="ru-RU" sz="800" b="0" i="0" spc="0">
              <a:latin typeface="Times New Roman" pitchFamily="18" charset="0"/>
              <a:ea typeface="+mn-ea"/>
              <a:cs typeface="Times New Roman" pitchFamily="18" charset="0"/>
            </a:rPr>
            <a:t>от   "___" __________ 2026 года № ___</a:t>
          </a:r>
          <a:r>
            <a:rPr lang="ru-RU" sz="800" b="0" i="0">
              <a:latin typeface="Times New Roman" pitchFamily="18" charset="0"/>
              <a:ea typeface="+mn-ea"/>
              <a:cs typeface="Times New Roman" pitchFamily="18" charset="0"/>
            </a:rPr>
            <a:t> </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931545</xdr:colOff>
      <xdr:row>0</xdr:row>
      <xdr:rowOff>76701</xdr:rowOff>
    </xdr:from>
    <xdr:ext cx="2467809" cy="1133474"/>
    <xdr:sp macro="" textlink="">
      <xdr:nvSpPr>
        <xdr:cNvPr id="2" name="Text Box 15">
          <a:extLst>
            <a:ext uri="{FF2B5EF4-FFF2-40B4-BE49-F238E27FC236}"/>
          </a:extLst>
        </xdr:cNvPr>
        <xdr:cNvSpPr txBox="1">
          <a:spLocks noChangeArrowheads="1"/>
        </xdr:cNvSpPr>
      </xdr:nvSpPr>
      <xdr:spPr bwMode="auto">
        <a:xfrm>
          <a:off x="4979670" y="76701"/>
          <a:ext cx="2467809" cy="113347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12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округа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2025 год"</a:t>
          </a:r>
        </a:p>
        <a:p>
          <a:pPr algn="l" rtl="1"/>
          <a:r>
            <a:rPr lang="ru-RU" sz="1000" b="0" i="0">
              <a:latin typeface="Times New Roman" pitchFamily="18" charset="0"/>
              <a:ea typeface="+mn-ea"/>
              <a:cs typeface="Times New Roman" pitchFamily="18" charset="0"/>
            </a:rPr>
            <a:t>от   "___" __________ 2026 года № ___ </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xdr:col>
      <xdr:colOff>748030</xdr:colOff>
      <xdr:row>0</xdr:row>
      <xdr:rowOff>74084</xdr:rowOff>
    </xdr:from>
    <xdr:ext cx="2574099" cy="1114636"/>
    <xdr:sp macro="" textlink="">
      <xdr:nvSpPr>
        <xdr:cNvPr id="2" name="Text Box 15">
          <a:extLst>
            <a:ext uri="{FF2B5EF4-FFF2-40B4-BE49-F238E27FC236}"/>
          </a:extLst>
        </xdr:cNvPr>
        <xdr:cNvSpPr txBox="1">
          <a:spLocks noChangeArrowheads="1"/>
        </xdr:cNvSpPr>
      </xdr:nvSpPr>
      <xdr:spPr bwMode="auto">
        <a:xfrm>
          <a:off x="4611370" y="74084"/>
          <a:ext cx="2574099" cy="1114636"/>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13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округа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2025 год"</a:t>
          </a:r>
        </a:p>
        <a:p>
          <a:pPr algn="l" rtl="1"/>
          <a:r>
            <a:rPr lang="ru-RU" sz="1000" b="0" i="0">
              <a:latin typeface="Times New Roman" pitchFamily="18" charset="0"/>
              <a:ea typeface="+mn-ea"/>
              <a:cs typeface="Times New Roman" pitchFamily="18" charset="0"/>
            </a:rPr>
            <a:t>от " ___ "</a:t>
          </a:r>
          <a:r>
            <a:rPr lang="ru-RU" sz="1000" b="0" i="0" baseline="0">
              <a:latin typeface="Times New Roman" pitchFamily="18" charset="0"/>
              <a:ea typeface="+mn-ea"/>
              <a:cs typeface="Times New Roman" pitchFamily="18" charset="0"/>
            </a:rPr>
            <a:t> _________ </a:t>
          </a:r>
          <a:r>
            <a:rPr lang="ru-RU" sz="1000" b="0" i="0">
              <a:latin typeface="Times New Roman" pitchFamily="18" charset="0"/>
              <a:ea typeface="+mn-ea"/>
              <a:cs typeface="Times New Roman" pitchFamily="18" charset="0"/>
            </a:rPr>
            <a:t>2026</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___</a:t>
          </a:r>
          <a:endParaRPr lang="ru-RU" sz="1000" b="0" i="0" strike="noStrike">
            <a:solidFill>
              <a:srgbClr val="000000"/>
            </a:solidFill>
            <a:latin typeface="Times New Roman"/>
            <a:cs typeface="Times New Roman"/>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theme="0"/>
    <pageSetUpPr fitToPage="1"/>
  </sheetPr>
  <dimension ref="A1:G124"/>
  <sheetViews>
    <sheetView showGridLines="0" tabSelected="1" zoomScaleSheetLayoutView="100" workbookViewId="0">
      <pane xSplit="1" ySplit="6" topLeftCell="B28" activePane="bottomRight" state="frozen"/>
      <selection pane="topRight" activeCell="B1" sqref="B1"/>
      <selection pane="bottomLeft" activeCell="A6" sqref="A6"/>
      <selection pane="bottomRight" activeCell="N3" sqref="N3"/>
    </sheetView>
  </sheetViews>
  <sheetFormatPr defaultRowHeight="12.75"/>
  <cols>
    <col min="1" max="1" width="107" style="131" customWidth="1"/>
    <col min="2" max="2" width="24.42578125" style="278" customWidth="1"/>
    <col min="3" max="5" width="11.7109375" style="254" customWidth="1"/>
    <col min="6" max="256" width="9.140625" style="131"/>
    <col min="257" max="257" width="107" style="131" customWidth="1"/>
    <col min="258" max="258" width="24.42578125" style="131" customWidth="1"/>
    <col min="259" max="261" width="11.7109375" style="131" customWidth="1"/>
    <col min="262" max="512" width="9.140625" style="131"/>
    <col min="513" max="513" width="107" style="131" customWidth="1"/>
    <col min="514" max="514" width="24.42578125" style="131" customWidth="1"/>
    <col min="515" max="517" width="11.7109375" style="131" customWidth="1"/>
    <col min="518" max="768" width="9.140625" style="131"/>
    <col min="769" max="769" width="107" style="131" customWidth="1"/>
    <col min="770" max="770" width="24.42578125" style="131" customWidth="1"/>
    <col min="771" max="773" width="11.7109375" style="131" customWidth="1"/>
    <col min="774" max="1024" width="9.140625" style="131"/>
    <col min="1025" max="1025" width="107" style="131" customWidth="1"/>
    <col min="1026" max="1026" width="24.42578125" style="131" customWidth="1"/>
    <col min="1027" max="1029" width="11.7109375" style="131" customWidth="1"/>
    <col min="1030" max="1280" width="9.140625" style="131"/>
    <col min="1281" max="1281" width="107" style="131" customWidth="1"/>
    <col min="1282" max="1282" width="24.42578125" style="131" customWidth="1"/>
    <col min="1283" max="1285" width="11.7109375" style="131" customWidth="1"/>
    <col min="1286" max="1536" width="9.140625" style="131"/>
    <col min="1537" max="1537" width="107" style="131" customWidth="1"/>
    <col min="1538" max="1538" width="24.42578125" style="131" customWidth="1"/>
    <col min="1539" max="1541" width="11.7109375" style="131" customWidth="1"/>
    <col min="1542" max="1792" width="9.140625" style="131"/>
    <col min="1793" max="1793" width="107" style="131" customWidth="1"/>
    <col min="1794" max="1794" width="24.42578125" style="131" customWidth="1"/>
    <col min="1795" max="1797" width="11.7109375" style="131" customWidth="1"/>
    <col min="1798" max="2048" width="9.140625" style="131"/>
    <col min="2049" max="2049" width="107" style="131" customWidth="1"/>
    <col min="2050" max="2050" width="24.42578125" style="131" customWidth="1"/>
    <col min="2051" max="2053" width="11.7109375" style="131" customWidth="1"/>
    <col min="2054" max="2304" width="9.140625" style="131"/>
    <col min="2305" max="2305" width="107" style="131" customWidth="1"/>
    <col min="2306" max="2306" width="24.42578125" style="131" customWidth="1"/>
    <col min="2307" max="2309" width="11.7109375" style="131" customWidth="1"/>
    <col min="2310" max="2560" width="9.140625" style="131"/>
    <col min="2561" max="2561" width="107" style="131" customWidth="1"/>
    <col min="2562" max="2562" width="24.42578125" style="131" customWidth="1"/>
    <col min="2563" max="2565" width="11.7109375" style="131" customWidth="1"/>
    <col min="2566" max="2816" width="9.140625" style="131"/>
    <col min="2817" max="2817" width="107" style="131" customWidth="1"/>
    <col min="2818" max="2818" width="24.42578125" style="131" customWidth="1"/>
    <col min="2819" max="2821" width="11.7109375" style="131" customWidth="1"/>
    <col min="2822" max="3072" width="9.140625" style="131"/>
    <col min="3073" max="3073" width="107" style="131" customWidth="1"/>
    <col min="3074" max="3074" width="24.42578125" style="131" customWidth="1"/>
    <col min="3075" max="3077" width="11.7109375" style="131" customWidth="1"/>
    <col min="3078" max="3328" width="9.140625" style="131"/>
    <col min="3329" max="3329" width="107" style="131" customWidth="1"/>
    <col min="3330" max="3330" width="24.42578125" style="131" customWidth="1"/>
    <col min="3331" max="3333" width="11.7109375" style="131" customWidth="1"/>
    <col min="3334" max="3584" width="9.140625" style="131"/>
    <col min="3585" max="3585" width="107" style="131" customWidth="1"/>
    <col min="3586" max="3586" width="24.42578125" style="131" customWidth="1"/>
    <col min="3587" max="3589" width="11.7109375" style="131" customWidth="1"/>
    <col min="3590" max="3840" width="9.140625" style="131"/>
    <col min="3841" max="3841" width="107" style="131" customWidth="1"/>
    <col min="3842" max="3842" width="24.42578125" style="131" customWidth="1"/>
    <col min="3843" max="3845" width="11.7109375" style="131" customWidth="1"/>
    <col min="3846" max="4096" width="9.140625" style="131"/>
    <col min="4097" max="4097" width="107" style="131" customWidth="1"/>
    <col min="4098" max="4098" width="24.42578125" style="131" customWidth="1"/>
    <col min="4099" max="4101" width="11.7109375" style="131" customWidth="1"/>
    <col min="4102" max="4352" width="9.140625" style="131"/>
    <col min="4353" max="4353" width="107" style="131" customWidth="1"/>
    <col min="4354" max="4354" width="24.42578125" style="131" customWidth="1"/>
    <col min="4355" max="4357" width="11.7109375" style="131" customWidth="1"/>
    <col min="4358" max="4608" width="9.140625" style="131"/>
    <col min="4609" max="4609" width="107" style="131" customWidth="1"/>
    <col min="4610" max="4610" width="24.42578125" style="131" customWidth="1"/>
    <col min="4611" max="4613" width="11.7109375" style="131" customWidth="1"/>
    <col min="4614" max="4864" width="9.140625" style="131"/>
    <col min="4865" max="4865" width="107" style="131" customWidth="1"/>
    <col min="4866" max="4866" width="24.42578125" style="131" customWidth="1"/>
    <col min="4867" max="4869" width="11.7109375" style="131" customWidth="1"/>
    <col min="4870" max="5120" width="9.140625" style="131"/>
    <col min="5121" max="5121" width="107" style="131" customWidth="1"/>
    <col min="5122" max="5122" width="24.42578125" style="131" customWidth="1"/>
    <col min="5123" max="5125" width="11.7109375" style="131" customWidth="1"/>
    <col min="5126" max="5376" width="9.140625" style="131"/>
    <col min="5377" max="5377" width="107" style="131" customWidth="1"/>
    <col min="5378" max="5378" width="24.42578125" style="131" customWidth="1"/>
    <col min="5379" max="5381" width="11.7109375" style="131" customWidth="1"/>
    <col min="5382" max="5632" width="9.140625" style="131"/>
    <col min="5633" max="5633" width="107" style="131" customWidth="1"/>
    <col min="5634" max="5634" width="24.42578125" style="131" customWidth="1"/>
    <col min="5635" max="5637" width="11.7109375" style="131" customWidth="1"/>
    <col min="5638" max="5888" width="9.140625" style="131"/>
    <col min="5889" max="5889" width="107" style="131" customWidth="1"/>
    <col min="5890" max="5890" width="24.42578125" style="131" customWidth="1"/>
    <col min="5891" max="5893" width="11.7109375" style="131" customWidth="1"/>
    <col min="5894" max="6144" width="9.140625" style="131"/>
    <col min="6145" max="6145" width="107" style="131" customWidth="1"/>
    <col min="6146" max="6146" width="24.42578125" style="131" customWidth="1"/>
    <col min="6147" max="6149" width="11.7109375" style="131" customWidth="1"/>
    <col min="6150" max="6400" width="9.140625" style="131"/>
    <col min="6401" max="6401" width="107" style="131" customWidth="1"/>
    <col min="6402" max="6402" width="24.42578125" style="131" customWidth="1"/>
    <col min="6403" max="6405" width="11.7109375" style="131" customWidth="1"/>
    <col min="6406" max="6656" width="9.140625" style="131"/>
    <col min="6657" max="6657" width="107" style="131" customWidth="1"/>
    <col min="6658" max="6658" width="24.42578125" style="131" customWidth="1"/>
    <col min="6659" max="6661" width="11.7109375" style="131" customWidth="1"/>
    <col min="6662" max="6912" width="9.140625" style="131"/>
    <col min="6913" max="6913" width="107" style="131" customWidth="1"/>
    <col min="6914" max="6914" width="24.42578125" style="131" customWidth="1"/>
    <col min="6915" max="6917" width="11.7109375" style="131" customWidth="1"/>
    <col min="6918" max="7168" width="9.140625" style="131"/>
    <col min="7169" max="7169" width="107" style="131" customWidth="1"/>
    <col min="7170" max="7170" width="24.42578125" style="131" customWidth="1"/>
    <col min="7171" max="7173" width="11.7109375" style="131" customWidth="1"/>
    <col min="7174" max="7424" width="9.140625" style="131"/>
    <col min="7425" max="7425" width="107" style="131" customWidth="1"/>
    <col min="7426" max="7426" width="24.42578125" style="131" customWidth="1"/>
    <col min="7427" max="7429" width="11.7109375" style="131" customWidth="1"/>
    <col min="7430" max="7680" width="9.140625" style="131"/>
    <col min="7681" max="7681" width="107" style="131" customWidth="1"/>
    <col min="7682" max="7682" width="24.42578125" style="131" customWidth="1"/>
    <col min="7683" max="7685" width="11.7109375" style="131" customWidth="1"/>
    <col min="7686" max="7936" width="9.140625" style="131"/>
    <col min="7937" max="7937" width="107" style="131" customWidth="1"/>
    <col min="7938" max="7938" width="24.42578125" style="131" customWidth="1"/>
    <col min="7939" max="7941" width="11.7109375" style="131" customWidth="1"/>
    <col min="7942" max="8192" width="9.140625" style="131"/>
    <col min="8193" max="8193" width="107" style="131" customWidth="1"/>
    <col min="8194" max="8194" width="24.42578125" style="131" customWidth="1"/>
    <col min="8195" max="8197" width="11.7109375" style="131" customWidth="1"/>
    <col min="8198" max="8448" width="9.140625" style="131"/>
    <col min="8449" max="8449" width="107" style="131" customWidth="1"/>
    <col min="8450" max="8450" width="24.42578125" style="131" customWidth="1"/>
    <col min="8451" max="8453" width="11.7109375" style="131" customWidth="1"/>
    <col min="8454" max="8704" width="9.140625" style="131"/>
    <col min="8705" max="8705" width="107" style="131" customWidth="1"/>
    <col min="8706" max="8706" width="24.42578125" style="131" customWidth="1"/>
    <col min="8707" max="8709" width="11.7109375" style="131" customWidth="1"/>
    <col min="8710" max="8960" width="9.140625" style="131"/>
    <col min="8961" max="8961" width="107" style="131" customWidth="1"/>
    <col min="8962" max="8962" width="24.42578125" style="131" customWidth="1"/>
    <col min="8963" max="8965" width="11.7109375" style="131" customWidth="1"/>
    <col min="8966" max="9216" width="9.140625" style="131"/>
    <col min="9217" max="9217" width="107" style="131" customWidth="1"/>
    <col min="9218" max="9218" width="24.42578125" style="131" customWidth="1"/>
    <col min="9219" max="9221" width="11.7109375" style="131" customWidth="1"/>
    <col min="9222" max="9472" width="9.140625" style="131"/>
    <col min="9473" max="9473" width="107" style="131" customWidth="1"/>
    <col min="9474" max="9474" width="24.42578125" style="131" customWidth="1"/>
    <col min="9475" max="9477" width="11.7109375" style="131" customWidth="1"/>
    <col min="9478" max="9728" width="9.140625" style="131"/>
    <col min="9729" max="9729" width="107" style="131" customWidth="1"/>
    <col min="9730" max="9730" width="24.42578125" style="131" customWidth="1"/>
    <col min="9731" max="9733" width="11.7109375" style="131" customWidth="1"/>
    <col min="9734" max="9984" width="9.140625" style="131"/>
    <col min="9985" max="9985" width="107" style="131" customWidth="1"/>
    <col min="9986" max="9986" width="24.42578125" style="131" customWidth="1"/>
    <col min="9987" max="9989" width="11.7109375" style="131" customWidth="1"/>
    <col min="9990" max="10240" width="9.140625" style="131"/>
    <col min="10241" max="10241" width="107" style="131" customWidth="1"/>
    <col min="10242" max="10242" width="24.42578125" style="131" customWidth="1"/>
    <col min="10243" max="10245" width="11.7109375" style="131" customWidth="1"/>
    <col min="10246" max="10496" width="9.140625" style="131"/>
    <col min="10497" max="10497" width="107" style="131" customWidth="1"/>
    <col min="10498" max="10498" width="24.42578125" style="131" customWidth="1"/>
    <col min="10499" max="10501" width="11.7109375" style="131" customWidth="1"/>
    <col min="10502" max="10752" width="9.140625" style="131"/>
    <col min="10753" max="10753" width="107" style="131" customWidth="1"/>
    <col min="10754" max="10754" width="24.42578125" style="131" customWidth="1"/>
    <col min="10755" max="10757" width="11.7109375" style="131" customWidth="1"/>
    <col min="10758" max="11008" width="9.140625" style="131"/>
    <col min="11009" max="11009" width="107" style="131" customWidth="1"/>
    <col min="11010" max="11010" width="24.42578125" style="131" customWidth="1"/>
    <col min="11011" max="11013" width="11.7109375" style="131" customWidth="1"/>
    <col min="11014" max="11264" width="9.140625" style="131"/>
    <col min="11265" max="11265" width="107" style="131" customWidth="1"/>
    <col min="11266" max="11266" width="24.42578125" style="131" customWidth="1"/>
    <col min="11267" max="11269" width="11.7109375" style="131" customWidth="1"/>
    <col min="11270" max="11520" width="9.140625" style="131"/>
    <col min="11521" max="11521" width="107" style="131" customWidth="1"/>
    <col min="11522" max="11522" width="24.42578125" style="131" customWidth="1"/>
    <col min="11523" max="11525" width="11.7109375" style="131" customWidth="1"/>
    <col min="11526" max="11776" width="9.140625" style="131"/>
    <col min="11777" max="11777" width="107" style="131" customWidth="1"/>
    <col min="11778" max="11778" width="24.42578125" style="131" customWidth="1"/>
    <col min="11779" max="11781" width="11.7109375" style="131" customWidth="1"/>
    <col min="11782" max="12032" width="9.140625" style="131"/>
    <col min="12033" max="12033" width="107" style="131" customWidth="1"/>
    <col min="12034" max="12034" width="24.42578125" style="131" customWidth="1"/>
    <col min="12035" max="12037" width="11.7109375" style="131" customWidth="1"/>
    <col min="12038" max="12288" width="9.140625" style="131"/>
    <col min="12289" max="12289" width="107" style="131" customWidth="1"/>
    <col min="12290" max="12290" width="24.42578125" style="131" customWidth="1"/>
    <col min="12291" max="12293" width="11.7109375" style="131" customWidth="1"/>
    <col min="12294" max="12544" width="9.140625" style="131"/>
    <col min="12545" max="12545" width="107" style="131" customWidth="1"/>
    <col min="12546" max="12546" width="24.42578125" style="131" customWidth="1"/>
    <col min="12547" max="12549" width="11.7109375" style="131" customWidth="1"/>
    <col min="12550" max="12800" width="9.140625" style="131"/>
    <col min="12801" max="12801" width="107" style="131" customWidth="1"/>
    <col min="12802" max="12802" width="24.42578125" style="131" customWidth="1"/>
    <col min="12803" max="12805" width="11.7109375" style="131" customWidth="1"/>
    <col min="12806" max="13056" width="9.140625" style="131"/>
    <col min="13057" max="13057" width="107" style="131" customWidth="1"/>
    <col min="13058" max="13058" width="24.42578125" style="131" customWidth="1"/>
    <col min="13059" max="13061" width="11.7109375" style="131" customWidth="1"/>
    <col min="13062" max="13312" width="9.140625" style="131"/>
    <col min="13313" max="13313" width="107" style="131" customWidth="1"/>
    <col min="13314" max="13314" width="24.42578125" style="131" customWidth="1"/>
    <col min="13315" max="13317" width="11.7109375" style="131" customWidth="1"/>
    <col min="13318" max="13568" width="9.140625" style="131"/>
    <col min="13569" max="13569" width="107" style="131" customWidth="1"/>
    <col min="13570" max="13570" width="24.42578125" style="131" customWidth="1"/>
    <col min="13571" max="13573" width="11.7109375" style="131" customWidth="1"/>
    <col min="13574" max="13824" width="9.140625" style="131"/>
    <col min="13825" max="13825" width="107" style="131" customWidth="1"/>
    <col min="13826" max="13826" width="24.42578125" style="131" customWidth="1"/>
    <col min="13827" max="13829" width="11.7109375" style="131" customWidth="1"/>
    <col min="13830" max="14080" width="9.140625" style="131"/>
    <col min="14081" max="14081" width="107" style="131" customWidth="1"/>
    <col min="14082" max="14082" width="24.42578125" style="131" customWidth="1"/>
    <col min="14083" max="14085" width="11.7109375" style="131" customWidth="1"/>
    <col min="14086" max="14336" width="9.140625" style="131"/>
    <col min="14337" max="14337" width="107" style="131" customWidth="1"/>
    <col min="14338" max="14338" width="24.42578125" style="131" customWidth="1"/>
    <col min="14339" max="14341" width="11.7109375" style="131" customWidth="1"/>
    <col min="14342" max="14592" width="9.140625" style="131"/>
    <col min="14593" max="14593" width="107" style="131" customWidth="1"/>
    <col min="14594" max="14594" width="24.42578125" style="131" customWidth="1"/>
    <col min="14595" max="14597" width="11.7109375" style="131" customWidth="1"/>
    <col min="14598" max="14848" width="9.140625" style="131"/>
    <col min="14849" max="14849" width="107" style="131" customWidth="1"/>
    <col min="14850" max="14850" width="24.42578125" style="131" customWidth="1"/>
    <col min="14851" max="14853" width="11.7109375" style="131" customWidth="1"/>
    <col min="14854" max="15104" width="9.140625" style="131"/>
    <col min="15105" max="15105" width="107" style="131" customWidth="1"/>
    <col min="15106" max="15106" width="24.42578125" style="131" customWidth="1"/>
    <col min="15107" max="15109" width="11.7109375" style="131" customWidth="1"/>
    <col min="15110" max="15360" width="9.140625" style="131"/>
    <col min="15361" max="15361" width="107" style="131" customWidth="1"/>
    <col min="15362" max="15362" width="24.42578125" style="131" customWidth="1"/>
    <col min="15363" max="15365" width="11.7109375" style="131" customWidth="1"/>
    <col min="15366" max="15616" width="9.140625" style="131"/>
    <col min="15617" max="15617" width="107" style="131" customWidth="1"/>
    <col min="15618" max="15618" width="24.42578125" style="131" customWidth="1"/>
    <col min="15619" max="15621" width="11.7109375" style="131" customWidth="1"/>
    <col min="15622" max="15872" width="9.140625" style="131"/>
    <col min="15873" max="15873" width="107" style="131" customWidth="1"/>
    <col min="15874" max="15874" width="24.42578125" style="131" customWidth="1"/>
    <col min="15875" max="15877" width="11.7109375" style="131" customWidth="1"/>
    <col min="15878" max="16128" width="9.140625" style="131"/>
    <col min="16129" max="16129" width="107" style="131" customWidth="1"/>
    <col min="16130" max="16130" width="24.42578125" style="131" customWidth="1"/>
    <col min="16131" max="16133" width="11.7109375" style="131" customWidth="1"/>
    <col min="16134" max="16384" width="9.140625" style="131"/>
  </cols>
  <sheetData>
    <row r="1" spans="1:5" s="232" customFormat="1" ht="109.9" customHeight="1">
      <c r="A1" s="230"/>
      <c r="B1" s="231"/>
    </row>
    <row r="2" spans="1:5" s="232" customFormat="1" ht="15" customHeight="1">
      <c r="A2" s="230"/>
      <c r="B2" s="233"/>
      <c r="C2" s="234"/>
      <c r="D2" s="234"/>
      <c r="E2" s="234"/>
    </row>
    <row r="3" spans="1:5" s="255" customFormat="1" ht="75" customHeight="1">
      <c r="A3" s="292" t="s">
        <v>714</v>
      </c>
      <c r="B3" s="292"/>
      <c r="C3" s="292"/>
      <c r="D3" s="292"/>
      <c r="E3" s="292"/>
    </row>
    <row r="4" spans="1:5" s="255" customFormat="1" ht="15" customHeight="1">
      <c r="A4" s="279"/>
      <c r="B4" s="279"/>
      <c r="C4" s="279"/>
      <c r="D4" s="279"/>
      <c r="E4" s="279"/>
    </row>
    <row r="5" spans="1:5" s="257" customFormat="1" ht="15" customHeight="1">
      <c r="A5" s="256"/>
      <c r="B5" s="256"/>
      <c r="D5" s="293" t="s">
        <v>0</v>
      </c>
      <c r="E5" s="293"/>
    </row>
    <row r="6" spans="1:5" s="140" customFormat="1" ht="45" customHeight="1">
      <c r="A6" s="258" t="s">
        <v>1</v>
      </c>
      <c r="B6" s="258" t="s">
        <v>715</v>
      </c>
      <c r="C6" s="235" t="s">
        <v>2</v>
      </c>
      <c r="D6" s="235" t="s">
        <v>905</v>
      </c>
      <c r="E6" s="235" t="s">
        <v>716</v>
      </c>
    </row>
    <row r="7" spans="1:5" s="140" customFormat="1">
      <c r="A7" s="259" t="s">
        <v>717</v>
      </c>
      <c r="B7" s="260" t="s">
        <v>718</v>
      </c>
      <c r="C7" s="239">
        <v>1079683.2</v>
      </c>
      <c r="D7" s="239">
        <v>1077589.1000000001</v>
      </c>
      <c r="E7" s="240">
        <v>0.99806044958372986</v>
      </c>
    </row>
    <row r="8" spans="1:5" s="140" customFormat="1">
      <c r="A8" s="259" t="s">
        <v>719</v>
      </c>
      <c r="B8" s="245" t="s">
        <v>718</v>
      </c>
      <c r="C8" s="239">
        <v>822011.7</v>
      </c>
      <c r="D8" s="239">
        <v>820235.3</v>
      </c>
      <c r="E8" s="240">
        <v>0.99783896019971507</v>
      </c>
    </row>
    <row r="9" spans="1:5" s="140" customFormat="1">
      <c r="A9" s="259" t="s">
        <v>720</v>
      </c>
      <c r="B9" s="260" t="s">
        <v>721</v>
      </c>
      <c r="C9" s="239">
        <v>686200</v>
      </c>
      <c r="D9" s="239">
        <v>678415</v>
      </c>
      <c r="E9" s="240">
        <v>0.98865491110463422</v>
      </c>
    </row>
    <row r="10" spans="1:5">
      <c r="A10" s="241" t="s">
        <v>722</v>
      </c>
      <c r="B10" s="238" t="s">
        <v>839</v>
      </c>
      <c r="C10" s="236">
        <v>686200</v>
      </c>
      <c r="D10" s="236">
        <v>678415</v>
      </c>
      <c r="E10" s="237">
        <v>0.98865491110463422</v>
      </c>
    </row>
    <row r="11" spans="1:5" s="140" customFormat="1">
      <c r="A11" s="261" t="s">
        <v>723</v>
      </c>
      <c r="B11" s="260" t="s">
        <v>724</v>
      </c>
      <c r="C11" s="239">
        <v>49036.7</v>
      </c>
      <c r="D11" s="239">
        <v>48520.9</v>
      </c>
      <c r="E11" s="240">
        <v>0.98948134764370366</v>
      </c>
    </row>
    <row r="12" spans="1:5">
      <c r="A12" s="262" t="s">
        <v>725</v>
      </c>
      <c r="B12" s="238" t="s">
        <v>840</v>
      </c>
      <c r="C12" s="236">
        <v>49036.7</v>
      </c>
      <c r="D12" s="236">
        <v>48520.9</v>
      </c>
      <c r="E12" s="237">
        <v>0.98948134764370366</v>
      </c>
    </row>
    <row r="13" spans="1:5" s="140" customFormat="1">
      <c r="A13" s="259" t="s">
        <v>726</v>
      </c>
      <c r="B13" s="260" t="s">
        <v>727</v>
      </c>
      <c r="C13" s="239">
        <v>54968</v>
      </c>
      <c r="D13" s="239">
        <v>60925.7</v>
      </c>
      <c r="E13" s="240">
        <v>1.108384878474749</v>
      </c>
    </row>
    <row r="14" spans="1:5" s="140" customFormat="1">
      <c r="A14" s="241" t="s">
        <v>728</v>
      </c>
      <c r="B14" s="238" t="s">
        <v>841</v>
      </c>
      <c r="C14" s="236">
        <v>39990</v>
      </c>
      <c r="D14" s="236">
        <v>39580.699999999997</v>
      </c>
      <c r="E14" s="237">
        <v>0.98976494123530878</v>
      </c>
    </row>
    <row r="15" spans="1:5">
      <c r="A15" s="241" t="s">
        <v>729</v>
      </c>
      <c r="B15" s="238" t="s">
        <v>842</v>
      </c>
      <c r="C15" s="236">
        <v>5</v>
      </c>
      <c r="D15" s="236">
        <v>7.8</v>
      </c>
      <c r="E15" s="237">
        <v>1.56</v>
      </c>
    </row>
    <row r="16" spans="1:5">
      <c r="A16" s="241" t="s">
        <v>730</v>
      </c>
      <c r="B16" s="238" t="s">
        <v>843</v>
      </c>
      <c r="C16" s="236">
        <v>373</v>
      </c>
      <c r="D16" s="236">
        <v>373</v>
      </c>
      <c r="E16" s="237">
        <v>1</v>
      </c>
    </row>
    <row r="17" spans="1:7">
      <c r="A17" s="241" t="s">
        <v>731</v>
      </c>
      <c r="B17" s="238" t="s">
        <v>844</v>
      </c>
      <c r="C17" s="236">
        <v>14600</v>
      </c>
      <c r="D17" s="236">
        <v>20964.2</v>
      </c>
      <c r="E17" s="237">
        <v>1.4359041095890412</v>
      </c>
    </row>
    <row r="18" spans="1:7" s="140" customFormat="1">
      <c r="A18" s="259" t="s">
        <v>732</v>
      </c>
      <c r="B18" s="260" t="s">
        <v>733</v>
      </c>
      <c r="C18" s="239">
        <v>5400</v>
      </c>
      <c r="D18" s="239">
        <v>5502.8</v>
      </c>
      <c r="E18" s="240">
        <v>1.019037037037037</v>
      </c>
    </row>
    <row r="19" spans="1:7">
      <c r="A19" s="241" t="s">
        <v>734</v>
      </c>
      <c r="B19" s="238" t="s">
        <v>845</v>
      </c>
      <c r="C19" s="236">
        <v>5400</v>
      </c>
      <c r="D19" s="236">
        <v>5502.8</v>
      </c>
      <c r="E19" s="237">
        <v>1.019037037037037</v>
      </c>
    </row>
    <row r="20" spans="1:7" s="140" customFormat="1">
      <c r="A20" s="259" t="s">
        <v>735</v>
      </c>
      <c r="B20" s="260" t="s">
        <v>736</v>
      </c>
      <c r="C20" s="239">
        <v>26407</v>
      </c>
      <c r="D20" s="239">
        <v>26870.9</v>
      </c>
      <c r="E20" s="240">
        <v>1.017567311697656</v>
      </c>
    </row>
    <row r="21" spans="1:7">
      <c r="A21" s="241" t="s">
        <v>737</v>
      </c>
      <c r="B21" s="246" t="s">
        <v>846</v>
      </c>
      <c r="C21" s="236">
        <v>26367</v>
      </c>
      <c r="D21" s="236">
        <v>26830.9</v>
      </c>
      <c r="E21" s="237">
        <v>1.0175939621496568</v>
      </c>
    </row>
    <row r="22" spans="1:7">
      <c r="A22" s="241" t="s">
        <v>738</v>
      </c>
      <c r="B22" s="246" t="s">
        <v>847</v>
      </c>
      <c r="C22" s="236">
        <v>40</v>
      </c>
      <c r="D22" s="236">
        <v>40</v>
      </c>
      <c r="E22" s="237">
        <v>1</v>
      </c>
    </row>
    <row r="23" spans="1:7" s="140" customFormat="1">
      <c r="A23" s="259" t="s">
        <v>739</v>
      </c>
      <c r="B23" s="245" t="s">
        <v>718</v>
      </c>
      <c r="C23" s="239">
        <v>257671.5</v>
      </c>
      <c r="D23" s="239">
        <v>257353.8</v>
      </c>
      <c r="E23" s="240">
        <v>0.99876703477101658</v>
      </c>
    </row>
    <row r="24" spans="1:7" s="140" customFormat="1" ht="25.5">
      <c r="A24" s="259" t="s">
        <v>740</v>
      </c>
      <c r="B24" s="245" t="s">
        <v>741</v>
      </c>
      <c r="C24" s="239">
        <v>21348</v>
      </c>
      <c r="D24" s="239">
        <v>21206.9</v>
      </c>
      <c r="E24" s="240">
        <v>0.99339048154393861</v>
      </c>
    </row>
    <row r="25" spans="1:7" ht="40.5" customHeight="1">
      <c r="A25" s="263" t="s">
        <v>742</v>
      </c>
      <c r="B25" s="245" t="s">
        <v>743</v>
      </c>
      <c r="C25" s="239">
        <v>20148</v>
      </c>
      <c r="D25" s="239">
        <v>19984.900000000001</v>
      </c>
      <c r="E25" s="240">
        <v>0.99190490371252737</v>
      </c>
    </row>
    <row r="26" spans="1:7" ht="40.5" customHeight="1">
      <c r="A26" s="264" t="s">
        <v>742</v>
      </c>
      <c r="B26" s="246" t="s">
        <v>848</v>
      </c>
      <c r="C26" s="236">
        <v>6</v>
      </c>
      <c r="D26" s="236">
        <v>5.5</v>
      </c>
      <c r="E26" s="237">
        <v>0.91666666666666663</v>
      </c>
    </row>
    <row r="27" spans="1:7" ht="40.5" customHeight="1">
      <c r="A27" s="264" t="s">
        <v>742</v>
      </c>
      <c r="B27" s="246" t="s">
        <v>849</v>
      </c>
      <c r="C27" s="236">
        <v>6825</v>
      </c>
      <c r="D27" s="236">
        <v>6647.4</v>
      </c>
      <c r="E27" s="237">
        <v>0.97397802197802197</v>
      </c>
    </row>
    <row r="28" spans="1:7" ht="40.5" customHeight="1">
      <c r="A28" s="264" t="s">
        <v>742</v>
      </c>
      <c r="B28" s="246" t="s">
        <v>850</v>
      </c>
      <c r="C28" s="236">
        <v>13317</v>
      </c>
      <c r="D28" s="236">
        <v>13332</v>
      </c>
      <c r="E28" s="237">
        <v>1.0011263798152736</v>
      </c>
    </row>
    <row r="29" spans="1:7">
      <c r="A29" s="247" t="s">
        <v>744</v>
      </c>
      <c r="B29" s="245" t="s">
        <v>745</v>
      </c>
      <c r="C29" s="239">
        <v>580</v>
      </c>
      <c r="D29" s="239">
        <v>579.79999999999995</v>
      </c>
      <c r="E29" s="240">
        <v>0.99965517241379298</v>
      </c>
      <c r="F29" s="294"/>
      <c r="G29" s="294"/>
    </row>
    <row r="30" spans="1:7">
      <c r="A30" s="241" t="s">
        <v>744</v>
      </c>
      <c r="B30" s="246" t="s">
        <v>851</v>
      </c>
      <c r="C30" s="236">
        <v>580</v>
      </c>
      <c r="D30" s="236">
        <v>579.79999999999995</v>
      </c>
      <c r="E30" s="237">
        <v>0.99965517241379298</v>
      </c>
      <c r="F30" s="250"/>
      <c r="G30" s="250"/>
    </row>
    <row r="31" spans="1:7" ht="39.75" customHeight="1">
      <c r="A31" s="265" t="s">
        <v>746</v>
      </c>
      <c r="B31" s="245" t="s">
        <v>747</v>
      </c>
      <c r="C31" s="239">
        <v>620</v>
      </c>
      <c r="D31" s="239">
        <v>642.20000000000005</v>
      </c>
      <c r="E31" s="240">
        <v>1.0358064516129033</v>
      </c>
    </row>
    <row r="32" spans="1:7" ht="39.75" customHeight="1">
      <c r="A32" s="266" t="s">
        <v>746</v>
      </c>
      <c r="B32" s="246" t="s">
        <v>852</v>
      </c>
      <c r="C32" s="236">
        <v>620</v>
      </c>
      <c r="D32" s="236">
        <v>642.20000000000005</v>
      </c>
      <c r="E32" s="237">
        <v>1.0358064516129033</v>
      </c>
    </row>
    <row r="33" spans="1:5" s="140" customFormat="1">
      <c r="A33" s="259" t="s">
        <v>748</v>
      </c>
      <c r="B33" s="245" t="s">
        <v>749</v>
      </c>
      <c r="C33" s="239">
        <v>160289</v>
      </c>
      <c r="D33" s="239">
        <v>160288.5</v>
      </c>
      <c r="E33" s="240">
        <v>0.99999688063435421</v>
      </c>
    </row>
    <row r="34" spans="1:5">
      <c r="A34" s="241" t="s">
        <v>750</v>
      </c>
      <c r="B34" s="246" t="s">
        <v>853</v>
      </c>
      <c r="C34" s="236">
        <v>160289</v>
      </c>
      <c r="D34" s="236">
        <v>160288.5</v>
      </c>
      <c r="E34" s="237">
        <v>0.99999688063435421</v>
      </c>
    </row>
    <row r="35" spans="1:5" s="140" customFormat="1">
      <c r="A35" s="259" t="s">
        <v>751</v>
      </c>
      <c r="B35" s="245" t="s">
        <v>752</v>
      </c>
      <c r="C35" s="239">
        <v>57341.9</v>
      </c>
      <c r="D35" s="239">
        <v>57175.499999999993</v>
      </c>
      <c r="E35" s="240">
        <v>0.99709810801525567</v>
      </c>
    </row>
    <row r="36" spans="1:5">
      <c r="A36" s="247" t="s">
        <v>753</v>
      </c>
      <c r="B36" s="245" t="s">
        <v>754</v>
      </c>
      <c r="C36" s="239">
        <v>54512.9</v>
      </c>
      <c r="D36" s="239">
        <v>54349.799999999996</v>
      </c>
      <c r="E36" s="240">
        <v>0.99700804763643092</v>
      </c>
    </row>
    <row r="37" spans="1:5">
      <c r="A37" s="241" t="s">
        <v>753</v>
      </c>
      <c r="B37" s="246" t="s">
        <v>854</v>
      </c>
      <c r="C37" s="236">
        <v>3095.9</v>
      </c>
      <c r="D37" s="236">
        <v>3102.1</v>
      </c>
      <c r="E37" s="237">
        <v>1.0020026486643625</v>
      </c>
    </row>
    <row r="38" spans="1:5">
      <c r="A38" s="241" t="s">
        <v>753</v>
      </c>
      <c r="B38" s="246" t="s">
        <v>855</v>
      </c>
      <c r="C38" s="236">
        <v>51417</v>
      </c>
      <c r="D38" s="236">
        <v>51247.7</v>
      </c>
      <c r="E38" s="237">
        <v>0.99670731470136331</v>
      </c>
    </row>
    <row r="39" spans="1:5">
      <c r="A39" s="247" t="s">
        <v>755</v>
      </c>
      <c r="B39" s="245" t="s">
        <v>756</v>
      </c>
      <c r="C39" s="239">
        <v>2829</v>
      </c>
      <c r="D39" s="239">
        <v>2825.7</v>
      </c>
      <c r="E39" s="240">
        <v>0.99883351007423116</v>
      </c>
    </row>
    <row r="40" spans="1:5">
      <c r="A40" s="241" t="s">
        <v>755</v>
      </c>
      <c r="B40" s="246" t="s">
        <v>856</v>
      </c>
      <c r="C40" s="236">
        <v>400</v>
      </c>
      <c r="D40" s="236">
        <v>426.2</v>
      </c>
      <c r="E40" s="237">
        <v>1.0654999999999999</v>
      </c>
    </row>
    <row r="41" spans="1:5">
      <c r="A41" s="241" t="s">
        <v>755</v>
      </c>
      <c r="B41" s="246" t="s">
        <v>857</v>
      </c>
      <c r="C41" s="236">
        <v>5</v>
      </c>
      <c r="D41" s="236">
        <v>4.7</v>
      </c>
      <c r="E41" s="237">
        <v>0.94000000000000006</v>
      </c>
    </row>
    <row r="42" spans="1:5">
      <c r="A42" s="241" t="s">
        <v>755</v>
      </c>
      <c r="B42" s="246" t="s">
        <v>858</v>
      </c>
      <c r="C42" s="236">
        <v>0</v>
      </c>
      <c r="D42" s="236">
        <v>0.3</v>
      </c>
      <c r="E42" s="237" t="s">
        <v>3</v>
      </c>
    </row>
    <row r="43" spans="1:5">
      <c r="A43" s="241" t="s">
        <v>755</v>
      </c>
      <c r="B43" s="246" t="s">
        <v>859</v>
      </c>
      <c r="C43" s="236">
        <v>213</v>
      </c>
      <c r="D43" s="236">
        <v>212.8</v>
      </c>
      <c r="E43" s="237">
        <v>0.99906103286384984</v>
      </c>
    </row>
    <row r="44" spans="1:5">
      <c r="A44" s="241" t="s">
        <v>755</v>
      </c>
      <c r="B44" s="246" t="s">
        <v>860</v>
      </c>
      <c r="C44" s="236">
        <v>115</v>
      </c>
      <c r="D44" s="236">
        <v>118.7</v>
      </c>
      <c r="E44" s="237">
        <v>1.0321739130434784</v>
      </c>
    </row>
    <row r="45" spans="1:5">
      <c r="A45" s="241" t="s">
        <v>755</v>
      </c>
      <c r="B45" s="246" t="s">
        <v>861</v>
      </c>
      <c r="C45" s="236">
        <v>2096</v>
      </c>
      <c r="D45" s="236">
        <v>2063</v>
      </c>
      <c r="E45" s="237">
        <v>0.9842557251908397</v>
      </c>
    </row>
    <row r="46" spans="1:5" s="140" customFormat="1">
      <c r="A46" s="259" t="s">
        <v>757</v>
      </c>
      <c r="B46" s="245" t="s">
        <v>758</v>
      </c>
      <c r="C46" s="239">
        <v>1481</v>
      </c>
      <c r="D46" s="239">
        <v>1436.8000000000002</v>
      </c>
      <c r="E46" s="240">
        <v>0.97015530047265375</v>
      </c>
    </row>
    <row r="47" spans="1:5" ht="41.25" customHeight="1">
      <c r="A47" s="251" t="s">
        <v>759</v>
      </c>
      <c r="B47" s="245" t="s">
        <v>760</v>
      </c>
      <c r="C47" s="239">
        <v>331</v>
      </c>
      <c r="D47" s="239">
        <v>339.6</v>
      </c>
      <c r="E47" s="240">
        <v>1.0259818731117825</v>
      </c>
    </row>
    <row r="48" spans="1:5" ht="41.25" customHeight="1">
      <c r="A48" s="242" t="s">
        <v>759</v>
      </c>
      <c r="B48" s="246" t="s">
        <v>862</v>
      </c>
      <c r="C48" s="236">
        <v>331</v>
      </c>
      <c r="D48" s="236">
        <v>339.6</v>
      </c>
      <c r="E48" s="237">
        <v>1.0259818731117825</v>
      </c>
    </row>
    <row r="49" spans="1:5">
      <c r="A49" s="247" t="s">
        <v>761</v>
      </c>
      <c r="B49" s="245" t="s">
        <v>762</v>
      </c>
      <c r="C49" s="239">
        <v>1150</v>
      </c>
      <c r="D49" s="239">
        <v>1097.2</v>
      </c>
      <c r="E49" s="240">
        <v>0.95408695652173914</v>
      </c>
    </row>
    <row r="50" spans="1:5">
      <c r="A50" s="241" t="s">
        <v>761</v>
      </c>
      <c r="B50" s="246" t="s">
        <v>863</v>
      </c>
      <c r="C50" s="236">
        <v>352</v>
      </c>
      <c r="D50" s="236">
        <v>299.8</v>
      </c>
      <c r="E50" s="237">
        <v>0.85170454545454544</v>
      </c>
    </row>
    <row r="51" spans="1:5">
      <c r="A51" s="241" t="s">
        <v>761</v>
      </c>
      <c r="B51" s="246" t="s">
        <v>864</v>
      </c>
      <c r="C51" s="236">
        <v>798</v>
      </c>
      <c r="D51" s="236">
        <v>797.4</v>
      </c>
      <c r="E51" s="237">
        <v>0.99924812030075183</v>
      </c>
    </row>
    <row r="52" spans="1:5" s="140" customFormat="1">
      <c r="A52" s="259" t="s">
        <v>763</v>
      </c>
      <c r="B52" s="245" t="s">
        <v>764</v>
      </c>
      <c r="C52" s="239">
        <v>10320</v>
      </c>
      <c r="D52" s="239">
        <v>10435.4</v>
      </c>
      <c r="E52" s="240">
        <v>1.0111821705426356</v>
      </c>
    </row>
    <row r="53" spans="1:5" s="140" customFormat="1">
      <c r="A53" s="247" t="s">
        <v>765</v>
      </c>
      <c r="B53" s="245" t="s">
        <v>766</v>
      </c>
      <c r="C53" s="239">
        <v>880</v>
      </c>
      <c r="D53" s="239">
        <v>917.40000000000009</v>
      </c>
      <c r="E53" s="240">
        <v>1.0425000000000002</v>
      </c>
    </row>
    <row r="54" spans="1:5" s="140" customFormat="1">
      <c r="A54" s="241" t="s">
        <v>765</v>
      </c>
      <c r="B54" s="246" t="s">
        <v>865</v>
      </c>
      <c r="C54" s="236">
        <v>78</v>
      </c>
      <c r="D54" s="236">
        <v>79.2</v>
      </c>
      <c r="E54" s="237">
        <v>1.0153846153846153</v>
      </c>
    </row>
    <row r="55" spans="1:5" s="140" customFormat="1">
      <c r="A55" s="241" t="s">
        <v>765</v>
      </c>
      <c r="B55" s="246" t="s">
        <v>866</v>
      </c>
      <c r="C55" s="236">
        <v>802</v>
      </c>
      <c r="D55" s="236">
        <v>838.2</v>
      </c>
      <c r="E55" s="237">
        <v>1.0451371571072319</v>
      </c>
    </row>
    <row r="56" spans="1:5" s="140" customFormat="1" ht="54.75" customHeight="1">
      <c r="A56" s="251" t="s">
        <v>767</v>
      </c>
      <c r="B56" s="245" t="s">
        <v>768</v>
      </c>
      <c r="C56" s="239">
        <v>5887</v>
      </c>
      <c r="D56" s="239">
        <v>5873.9</v>
      </c>
      <c r="E56" s="240">
        <v>0.99777475794122639</v>
      </c>
    </row>
    <row r="57" spans="1:5" s="140" customFormat="1" ht="51">
      <c r="A57" s="242" t="s">
        <v>767</v>
      </c>
      <c r="B57" s="246" t="s">
        <v>867</v>
      </c>
      <c r="C57" s="236">
        <v>5506</v>
      </c>
      <c r="D57" s="236">
        <v>5474</v>
      </c>
      <c r="E57" s="237">
        <v>0.99418815837268437</v>
      </c>
    </row>
    <row r="58" spans="1:5" s="140" customFormat="1" ht="51">
      <c r="A58" s="242" t="s">
        <v>767</v>
      </c>
      <c r="B58" s="246" t="s">
        <v>868</v>
      </c>
      <c r="C58" s="236">
        <v>300</v>
      </c>
      <c r="D58" s="236">
        <v>318.89999999999998</v>
      </c>
      <c r="E58" s="237">
        <v>1.0629999999999999</v>
      </c>
    </row>
    <row r="59" spans="1:5" s="140" customFormat="1" ht="51">
      <c r="A59" s="242" t="s">
        <v>767</v>
      </c>
      <c r="B59" s="246" t="s">
        <v>869</v>
      </c>
      <c r="C59" s="236">
        <v>81</v>
      </c>
      <c r="D59" s="236">
        <v>81</v>
      </c>
      <c r="E59" s="237">
        <v>1</v>
      </c>
    </row>
    <row r="60" spans="1:5" s="140" customFormat="1">
      <c r="A60" s="267" t="s">
        <v>769</v>
      </c>
      <c r="B60" s="245" t="s">
        <v>770</v>
      </c>
      <c r="C60" s="239">
        <v>912</v>
      </c>
      <c r="D60" s="239">
        <v>987.4</v>
      </c>
      <c r="E60" s="240">
        <v>1.0826754385964912</v>
      </c>
    </row>
    <row r="61" spans="1:5" s="140" customFormat="1">
      <c r="A61" s="268" t="s">
        <v>769</v>
      </c>
      <c r="B61" s="246" t="s">
        <v>870</v>
      </c>
      <c r="C61" s="236">
        <v>15</v>
      </c>
      <c r="D61" s="236">
        <v>15.6</v>
      </c>
      <c r="E61" s="237">
        <v>1.04</v>
      </c>
    </row>
    <row r="62" spans="1:5" s="140" customFormat="1">
      <c r="A62" s="268" t="s">
        <v>769</v>
      </c>
      <c r="B62" s="246" t="s">
        <v>871</v>
      </c>
      <c r="C62" s="236">
        <v>897</v>
      </c>
      <c r="D62" s="236">
        <v>971.8</v>
      </c>
      <c r="E62" s="237">
        <v>1.0833890746934225</v>
      </c>
    </row>
    <row r="63" spans="1:5">
      <c r="A63" s="269" t="s">
        <v>771</v>
      </c>
      <c r="B63" s="245" t="s">
        <v>772</v>
      </c>
      <c r="C63" s="239">
        <v>1851</v>
      </c>
      <c r="D63" s="239">
        <v>1799.7</v>
      </c>
      <c r="E63" s="240">
        <v>0.9722852512155592</v>
      </c>
    </row>
    <row r="64" spans="1:5">
      <c r="A64" s="270" t="s">
        <v>771</v>
      </c>
      <c r="B64" s="246" t="s">
        <v>872</v>
      </c>
      <c r="C64" s="236">
        <v>37</v>
      </c>
      <c r="D64" s="236">
        <v>35.299999999999997</v>
      </c>
      <c r="E64" s="237">
        <v>0.95405405405405397</v>
      </c>
    </row>
    <row r="65" spans="1:5">
      <c r="A65" s="270" t="s">
        <v>771</v>
      </c>
      <c r="B65" s="246" t="s">
        <v>873</v>
      </c>
      <c r="C65" s="236">
        <v>1814</v>
      </c>
      <c r="D65" s="236">
        <v>1764.4</v>
      </c>
      <c r="E65" s="237">
        <v>0.9726571113561191</v>
      </c>
    </row>
    <row r="66" spans="1:5" ht="55.5" customHeight="1">
      <c r="A66" s="251" t="s">
        <v>773</v>
      </c>
      <c r="B66" s="245" t="s">
        <v>774</v>
      </c>
      <c r="C66" s="239">
        <v>790</v>
      </c>
      <c r="D66" s="239">
        <v>857</v>
      </c>
      <c r="E66" s="240">
        <v>1.0848101265822785</v>
      </c>
    </row>
    <row r="67" spans="1:5" ht="55.5" customHeight="1">
      <c r="A67" s="242" t="s">
        <v>773</v>
      </c>
      <c r="B67" s="246" t="s">
        <v>874</v>
      </c>
      <c r="C67" s="236">
        <v>790</v>
      </c>
      <c r="D67" s="236">
        <v>857</v>
      </c>
      <c r="E67" s="237">
        <v>1.0848101265822785</v>
      </c>
    </row>
    <row r="68" spans="1:5" s="140" customFormat="1">
      <c r="A68" s="259" t="s">
        <v>775</v>
      </c>
      <c r="B68" s="245" t="s">
        <v>776</v>
      </c>
      <c r="C68" s="239">
        <v>6891.6</v>
      </c>
      <c r="D68" s="239">
        <v>6810.7000000000007</v>
      </c>
      <c r="E68" s="240">
        <v>0.98826107144930064</v>
      </c>
    </row>
    <row r="69" spans="1:5">
      <c r="A69" s="247" t="s">
        <v>777</v>
      </c>
      <c r="B69" s="245" t="s">
        <v>778</v>
      </c>
      <c r="C69" s="239">
        <v>0</v>
      </c>
      <c r="D69" s="239">
        <v>-80.900000000000006</v>
      </c>
      <c r="E69" s="240" t="s">
        <v>3</v>
      </c>
    </row>
    <row r="70" spans="1:5">
      <c r="A70" s="241" t="s">
        <v>777</v>
      </c>
      <c r="B70" s="246" t="s">
        <v>875</v>
      </c>
      <c r="C70" s="236">
        <v>0</v>
      </c>
      <c r="D70" s="236">
        <v>-80.5</v>
      </c>
      <c r="E70" s="237" t="s">
        <v>3</v>
      </c>
    </row>
    <row r="71" spans="1:5">
      <c r="A71" s="241" t="s">
        <v>777</v>
      </c>
      <c r="B71" s="246" t="s">
        <v>876</v>
      </c>
      <c r="C71" s="236">
        <v>0</v>
      </c>
      <c r="D71" s="236">
        <v>-0.4</v>
      </c>
      <c r="E71" s="237" t="s">
        <v>3</v>
      </c>
    </row>
    <row r="72" spans="1:5">
      <c r="A72" s="252" t="s">
        <v>779</v>
      </c>
      <c r="B72" s="253" t="s">
        <v>780</v>
      </c>
      <c r="C72" s="239">
        <v>6891.6</v>
      </c>
      <c r="D72" s="239">
        <v>6891.6</v>
      </c>
      <c r="E72" s="240">
        <v>1</v>
      </c>
    </row>
    <row r="73" spans="1:5">
      <c r="A73" s="243" t="s">
        <v>779</v>
      </c>
      <c r="B73" s="244" t="s">
        <v>877</v>
      </c>
      <c r="C73" s="236">
        <v>5309.6</v>
      </c>
      <c r="D73" s="236">
        <v>5309.6</v>
      </c>
      <c r="E73" s="237">
        <v>1</v>
      </c>
    </row>
    <row r="74" spans="1:5">
      <c r="A74" s="243" t="s">
        <v>779</v>
      </c>
      <c r="B74" s="244" t="s">
        <v>878</v>
      </c>
      <c r="C74" s="236">
        <v>342.3</v>
      </c>
      <c r="D74" s="236">
        <v>342.3</v>
      </c>
      <c r="E74" s="237">
        <v>1</v>
      </c>
    </row>
    <row r="75" spans="1:5">
      <c r="A75" s="243" t="s">
        <v>779</v>
      </c>
      <c r="B75" s="244" t="s">
        <v>879</v>
      </c>
      <c r="C75" s="236">
        <v>1239.7</v>
      </c>
      <c r="D75" s="236">
        <v>1239.7</v>
      </c>
      <c r="E75" s="237">
        <v>1</v>
      </c>
    </row>
    <row r="76" spans="1:5" s="140" customFormat="1">
      <c r="A76" s="259" t="s">
        <v>781</v>
      </c>
      <c r="B76" s="245" t="s">
        <v>782</v>
      </c>
      <c r="C76" s="239">
        <v>2572181.4999999995</v>
      </c>
      <c r="D76" s="239">
        <v>2536333.5</v>
      </c>
      <c r="E76" s="240">
        <v>0.98606319188595382</v>
      </c>
    </row>
    <row r="77" spans="1:5" s="140" customFormat="1">
      <c r="A77" s="259" t="s">
        <v>783</v>
      </c>
      <c r="B77" s="245" t="s">
        <v>784</v>
      </c>
      <c r="C77" s="239">
        <v>2569523.0999999996</v>
      </c>
      <c r="D77" s="239">
        <v>2533675.1</v>
      </c>
      <c r="E77" s="240">
        <v>0.98604877301939819</v>
      </c>
    </row>
    <row r="78" spans="1:5">
      <c r="A78" s="259" t="s">
        <v>785</v>
      </c>
      <c r="B78" s="245" t="s">
        <v>786</v>
      </c>
      <c r="C78" s="239">
        <v>284620.79999999999</v>
      </c>
      <c r="D78" s="239">
        <v>284620.79999999999</v>
      </c>
      <c r="E78" s="240">
        <v>1</v>
      </c>
    </row>
    <row r="79" spans="1:5" s="140" customFormat="1">
      <c r="A79" s="247" t="s">
        <v>787</v>
      </c>
      <c r="B79" s="245" t="s">
        <v>788</v>
      </c>
      <c r="C79" s="239">
        <v>52494</v>
      </c>
      <c r="D79" s="239">
        <v>52494</v>
      </c>
      <c r="E79" s="240">
        <v>1</v>
      </c>
    </row>
    <row r="80" spans="1:5" ht="25.5">
      <c r="A80" s="248" t="s">
        <v>789</v>
      </c>
      <c r="B80" s="246" t="s">
        <v>880</v>
      </c>
      <c r="C80" s="236">
        <v>52494</v>
      </c>
      <c r="D80" s="236">
        <v>52494</v>
      </c>
      <c r="E80" s="237">
        <v>1</v>
      </c>
    </row>
    <row r="81" spans="1:5" s="140" customFormat="1">
      <c r="A81" s="247" t="s">
        <v>790</v>
      </c>
      <c r="B81" s="245" t="s">
        <v>791</v>
      </c>
      <c r="C81" s="239">
        <v>232126.8</v>
      </c>
      <c r="D81" s="239">
        <v>232126.8</v>
      </c>
      <c r="E81" s="240">
        <v>1</v>
      </c>
    </row>
    <row r="82" spans="1:5">
      <c r="A82" s="248" t="s">
        <v>792</v>
      </c>
      <c r="B82" s="246" t="s">
        <v>881</v>
      </c>
      <c r="C82" s="236">
        <v>232126.8</v>
      </c>
      <c r="D82" s="236">
        <v>232126.8</v>
      </c>
      <c r="E82" s="237">
        <v>1</v>
      </c>
    </row>
    <row r="83" spans="1:5">
      <c r="A83" s="259" t="s">
        <v>793</v>
      </c>
      <c r="B83" s="245" t="s">
        <v>794</v>
      </c>
      <c r="C83" s="239">
        <v>114716.20000000001</v>
      </c>
      <c r="D83" s="239">
        <v>83605.099999999991</v>
      </c>
      <c r="E83" s="240">
        <v>0.72879941978552276</v>
      </c>
    </row>
    <row r="84" spans="1:5" ht="25.5">
      <c r="A84" s="247" t="s">
        <v>795</v>
      </c>
      <c r="B84" s="245" t="s">
        <v>796</v>
      </c>
      <c r="C84" s="239">
        <v>27265.8</v>
      </c>
      <c r="D84" s="239">
        <v>24764.2</v>
      </c>
      <c r="E84" s="240">
        <v>0.90825136251274496</v>
      </c>
    </row>
    <row r="85" spans="1:5" ht="25.5">
      <c r="A85" s="248" t="s">
        <v>797</v>
      </c>
      <c r="B85" s="246" t="s">
        <v>882</v>
      </c>
      <c r="C85" s="236">
        <v>27265.8</v>
      </c>
      <c r="D85" s="236">
        <v>24764.2</v>
      </c>
      <c r="E85" s="237">
        <v>0.90825136251274496</v>
      </c>
    </row>
    <row r="86" spans="1:5" s="140" customFormat="1">
      <c r="A86" s="247" t="s">
        <v>798</v>
      </c>
      <c r="B86" s="245" t="s">
        <v>799</v>
      </c>
      <c r="C86" s="239">
        <v>241.5</v>
      </c>
      <c r="D86" s="239">
        <v>241.5</v>
      </c>
      <c r="E86" s="240">
        <v>1</v>
      </c>
    </row>
    <row r="87" spans="1:5">
      <c r="A87" s="271" t="s">
        <v>800</v>
      </c>
      <c r="B87" s="272" t="s">
        <v>883</v>
      </c>
      <c r="C87" s="236">
        <v>241.5</v>
      </c>
      <c r="D87" s="236">
        <v>241.5</v>
      </c>
      <c r="E87" s="237">
        <v>1</v>
      </c>
    </row>
    <row r="88" spans="1:5" s="140" customFormat="1">
      <c r="A88" s="247" t="s">
        <v>801</v>
      </c>
      <c r="B88" s="245" t="s">
        <v>802</v>
      </c>
      <c r="C88" s="239">
        <v>87208.900000000009</v>
      </c>
      <c r="D88" s="239">
        <v>58599.399999999994</v>
      </c>
      <c r="E88" s="240">
        <v>0.67194288656318324</v>
      </c>
    </row>
    <row r="89" spans="1:5">
      <c r="A89" s="248" t="s">
        <v>803</v>
      </c>
      <c r="B89" s="246" t="s">
        <v>884</v>
      </c>
      <c r="C89" s="236">
        <v>60162</v>
      </c>
      <c r="D89" s="236">
        <v>34951.199999999997</v>
      </c>
      <c r="E89" s="237">
        <v>0.58095143113593295</v>
      </c>
    </row>
    <row r="90" spans="1:5">
      <c r="A90" s="248" t="s">
        <v>803</v>
      </c>
      <c r="B90" s="246" t="s">
        <v>885</v>
      </c>
      <c r="C90" s="236">
        <v>7999.1</v>
      </c>
      <c r="D90" s="236">
        <v>7835.4</v>
      </c>
      <c r="E90" s="237">
        <v>0.97953519770974229</v>
      </c>
    </row>
    <row r="91" spans="1:5">
      <c r="A91" s="248" t="s">
        <v>803</v>
      </c>
      <c r="B91" s="246" t="s">
        <v>886</v>
      </c>
      <c r="C91" s="236">
        <v>19047.8</v>
      </c>
      <c r="D91" s="236">
        <v>15812.8</v>
      </c>
      <c r="E91" s="237">
        <v>0.83016411344092234</v>
      </c>
    </row>
    <row r="92" spans="1:5">
      <c r="A92" s="259" t="s">
        <v>804</v>
      </c>
      <c r="B92" s="245" t="s">
        <v>805</v>
      </c>
      <c r="C92" s="239">
        <v>2024086.7999999998</v>
      </c>
      <c r="D92" s="239">
        <v>2023316.1</v>
      </c>
      <c r="E92" s="240">
        <v>0.99961923569680922</v>
      </c>
    </row>
    <row r="93" spans="1:5" s="140" customFormat="1">
      <c r="A93" s="247" t="s">
        <v>806</v>
      </c>
      <c r="B93" s="245" t="s">
        <v>807</v>
      </c>
      <c r="C93" s="239">
        <v>312467.3</v>
      </c>
      <c r="D93" s="239">
        <v>312146.40000000002</v>
      </c>
      <c r="E93" s="240">
        <v>0.99897301253603188</v>
      </c>
    </row>
    <row r="94" spans="1:5" ht="25.5">
      <c r="A94" s="248" t="s">
        <v>808</v>
      </c>
      <c r="B94" s="246" t="s">
        <v>887</v>
      </c>
      <c r="C94" s="236">
        <v>3030.5</v>
      </c>
      <c r="D94" s="236">
        <v>3020.2</v>
      </c>
      <c r="E94" s="237">
        <v>0.99660122092064007</v>
      </c>
    </row>
    <row r="95" spans="1:5" ht="25.5">
      <c r="A95" s="248" t="s">
        <v>808</v>
      </c>
      <c r="B95" s="246" t="s">
        <v>888</v>
      </c>
      <c r="C95" s="236">
        <v>12686.6</v>
      </c>
      <c r="D95" s="236">
        <v>12376</v>
      </c>
      <c r="E95" s="237">
        <v>0.97551747513124076</v>
      </c>
    </row>
    <row r="96" spans="1:5" ht="25.5">
      <c r="A96" s="248" t="s">
        <v>808</v>
      </c>
      <c r="B96" s="246" t="s">
        <v>889</v>
      </c>
      <c r="C96" s="236">
        <v>296750.2</v>
      </c>
      <c r="D96" s="236">
        <v>296750.2</v>
      </c>
      <c r="E96" s="237">
        <v>1</v>
      </c>
    </row>
    <row r="97" spans="1:5" ht="25.5">
      <c r="A97" s="247" t="s">
        <v>809</v>
      </c>
      <c r="B97" s="245" t="s">
        <v>810</v>
      </c>
      <c r="C97" s="239">
        <v>5.6</v>
      </c>
      <c r="D97" s="239">
        <v>5.6</v>
      </c>
      <c r="E97" s="240">
        <v>1</v>
      </c>
    </row>
    <row r="98" spans="1:5" ht="25.5">
      <c r="A98" s="248" t="s">
        <v>811</v>
      </c>
      <c r="B98" s="246" t="s">
        <v>890</v>
      </c>
      <c r="C98" s="236">
        <v>5.6</v>
      </c>
      <c r="D98" s="236">
        <v>5.6</v>
      </c>
      <c r="E98" s="237">
        <v>1</v>
      </c>
    </row>
    <row r="99" spans="1:5">
      <c r="A99" s="247" t="s">
        <v>812</v>
      </c>
      <c r="B99" s="245" t="s">
        <v>813</v>
      </c>
      <c r="C99" s="239">
        <v>11825.2</v>
      </c>
      <c r="D99" s="239">
        <v>11529.1</v>
      </c>
      <c r="E99" s="240">
        <v>0.97496025437201905</v>
      </c>
    </row>
    <row r="100" spans="1:5">
      <c r="A100" s="248" t="s">
        <v>814</v>
      </c>
      <c r="B100" s="246" t="s">
        <v>891</v>
      </c>
      <c r="C100" s="236">
        <v>11825.2</v>
      </c>
      <c r="D100" s="236">
        <v>11529.1</v>
      </c>
      <c r="E100" s="237">
        <v>0.97496025437201905</v>
      </c>
    </row>
    <row r="101" spans="1:5" s="140" customFormat="1">
      <c r="A101" s="247" t="s">
        <v>815</v>
      </c>
      <c r="B101" s="245" t="s">
        <v>816</v>
      </c>
      <c r="C101" s="239">
        <v>1699788.7</v>
      </c>
      <c r="D101" s="239">
        <v>1699635</v>
      </c>
      <c r="E101" s="240">
        <v>0.99990957699624672</v>
      </c>
    </row>
    <row r="102" spans="1:5">
      <c r="A102" s="248" t="s">
        <v>817</v>
      </c>
      <c r="B102" s="246" t="s">
        <v>892</v>
      </c>
      <c r="C102" s="236">
        <v>1699788.7</v>
      </c>
      <c r="D102" s="236">
        <v>1699635</v>
      </c>
      <c r="E102" s="237">
        <v>0.99990957699624672</v>
      </c>
    </row>
    <row r="103" spans="1:5">
      <c r="A103" s="259" t="s">
        <v>818</v>
      </c>
      <c r="B103" s="245" t="s">
        <v>819</v>
      </c>
      <c r="C103" s="239">
        <v>146099.30000000002</v>
      </c>
      <c r="D103" s="239">
        <v>142133.1</v>
      </c>
      <c r="E103" s="240">
        <v>0.97285271045104249</v>
      </c>
    </row>
    <row r="104" spans="1:5" s="140" customFormat="1" ht="27.75" customHeight="1">
      <c r="A104" s="247" t="s">
        <v>820</v>
      </c>
      <c r="B104" s="245" t="s">
        <v>821</v>
      </c>
      <c r="C104" s="239">
        <v>42365.100000000006</v>
      </c>
      <c r="D104" s="239">
        <v>39537.800000000003</v>
      </c>
      <c r="E104" s="240">
        <v>0.93326346450262121</v>
      </c>
    </row>
    <row r="105" spans="1:5" ht="27.75" customHeight="1">
      <c r="A105" s="248" t="s">
        <v>822</v>
      </c>
      <c r="B105" s="246" t="s">
        <v>893</v>
      </c>
      <c r="C105" s="236">
        <v>2729.2</v>
      </c>
      <c r="D105" s="236">
        <v>2698.9</v>
      </c>
      <c r="E105" s="237">
        <v>0.98889784552249749</v>
      </c>
    </row>
    <row r="106" spans="1:5" ht="27.75" customHeight="1">
      <c r="A106" s="248" t="s">
        <v>822</v>
      </c>
      <c r="B106" s="246" t="s">
        <v>894</v>
      </c>
      <c r="C106" s="236">
        <v>586.6</v>
      </c>
      <c r="D106" s="236">
        <v>508.3</v>
      </c>
      <c r="E106" s="237">
        <v>0.86651892260484142</v>
      </c>
    </row>
    <row r="107" spans="1:5" ht="27.75" customHeight="1">
      <c r="A107" s="248" t="s">
        <v>822</v>
      </c>
      <c r="B107" s="246" t="s">
        <v>895</v>
      </c>
      <c r="C107" s="236">
        <v>2385.6999999999998</v>
      </c>
      <c r="D107" s="236">
        <v>2220</v>
      </c>
      <c r="E107" s="237">
        <v>0.93054449427840891</v>
      </c>
    </row>
    <row r="108" spans="1:5" ht="27.75" customHeight="1">
      <c r="A108" s="248" t="s">
        <v>822</v>
      </c>
      <c r="B108" s="246" t="s">
        <v>896</v>
      </c>
      <c r="C108" s="236">
        <v>18026.7</v>
      </c>
      <c r="D108" s="236">
        <v>17342</v>
      </c>
      <c r="E108" s="237">
        <v>0.96201745189080634</v>
      </c>
    </row>
    <row r="109" spans="1:5" ht="27.75" customHeight="1">
      <c r="A109" s="248" t="s">
        <v>822</v>
      </c>
      <c r="B109" s="246" t="s">
        <v>897</v>
      </c>
      <c r="C109" s="236">
        <v>18636.900000000001</v>
      </c>
      <c r="D109" s="236">
        <v>16768.599999999999</v>
      </c>
      <c r="E109" s="237">
        <v>0.89975264126544641</v>
      </c>
    </row>
    <row r="110" spans="1:5" ht="67.5" customHeight="1">
      <c r="A110" s="251" t="s">
        <v>823</v>
      </c>
      <c r="B110" s="245" t="s">
        <v>824</v>
      </c>
      <c r="C110" s="239">
        <v>1406.2</v>
      </c>
      <c r="D110" s="239">
        <v>1346.3</v>
      </c>
      <c r="E110" s="240">
        <v>0.9574029298819513</v>
      </c>
    </row>
    <row r="111" spans="1:5" ht="66" customHeight="1">
      <c r="A111" s="273" t="s">
        <v>825</v>
      </c>
      <c r="B111" s="246" t="s">
        <v>898</v>
      </c>
      <c r="C111" s="236">
        <v>1406.2</v>
      </c>
      <c r="D111" s="236">
        <v>1346.3</v>
      </c>
      <c r="E111" s="237">
        <v>0.9574029298819513</v>
      </c>
    </row>
    <row r="112" spans="1:5" ht="38.25">
      <c r="A112" s="247" t="s">
        <v>826</v>
      </c>
      <c r="B112" s="245" t="s">
        <v>827</v>
      </c>
      <c r="C112" s="239">
        <v>4444</v>
      </c>
      <c r="D112" s="239">
        <v>4443.3999999999996</v>
      </c>
      <c r="E112" s="240">
        <v>0.99986498649864974</v>
      </c>
    </row>
    <row r="113" spans="1:5" ht="38.25">
      <c r="A113" s="248" t="s">
        <v>828</v>
      </c>
      <c r="B113" s="246" t="s">
        <v>899</v>
      </c>
      <c r="C113" s="236">
        <v>4444</v>
      </c>
      <c r="D113" s="236">
        <v>4443.3999999999996</v>
      </c>
      <c r="E113" s="237">
        <v>0.99986498649864974</v>
      </c>
    </row>
    <row r="114" spans="1:5" s="140" customFormat="1" ht="52.5" customHeight="1">
      <c r="A114" s="251" t="s">
        <v>829</v>
      </c>
      <c r="B114" s="245" t="s">
        <v>830</v>
      </c>
      <c r="C114" s="239">
        <v>88140.800000000003</v>
      </c>
      <c r="D114" s="239">
        <v>87062.5</v>
      </c>
      <c r="E114" s="240">
        <v>0.9877661650450188</v>
      </c>
    </row>
    <row r="115" spans="1:5" ht="52.5" customHeight="1">
      <c r="A115" s="273" t="s">
        <v>831</v>
      </c>
      <c r="B115" s="246" t="s">
        <v>900</v>
      </c>
      <c r="C115" s="236">
        <v>88140.800000000003</v>
      </c>
      <c r="D115" s="236">
        <v>87062.5</v>
      </c>
      <c r="E115" s="237">
        <v>0.9877661650450188</v>
      </c>
    </row>
    <row r="116" spans="1:5" s="140" customFormat="1">
      <c r="A116" s="247" t="s">
        <v>832</v>
      </c>
      <c r="B116" s="245" t="s">
        <v>833</v>
      </c>
      <c r="C116" s="239">
        <v>9743.2000000000007</v>
      </c>
      <c r="D116" s="239">
        <v>9743.1</v>
      </c>
      <c r="E116" s="240">
        <v>0.99998973643156253</v>
      </c>
    </row>
    <row r="117" spans="1:5">
      <c r="A117" s="248" t="s">
        <v>834</v>
      </c>
      <c r="B117" s="246" t="s">
        <v>901</v>
      </c>
      <c r="C117" s="236">
        <v>7402</v>
      </c>
      <c r="D117" s="236">
        <v>7402</v>
      </c>
      <c r="E117" s="237">
        <v>1</v>
      </c>
    </row>
    <row r="118" spans="1:5">
      <c r="A118" s="248" t="s">
        <v>834</v>
      </c>
      <c r="B118" s="246" t="s">
        <v>902</v>
      </c>
      <c r="C118" s="236">
        <v>2341.1999999999998</v>
      </c>
      <c r="D118" s="236">
        <v>2341.1</v>
      </c>
      <c r="E118" s="237">
        <v>0.99995728686143859</v>
      </c>
    </row>
    <row r="119" spans="1:5">
      <c r="A119" s="259" t="s">
        <v>835</v>
      </c>
      <c r="B119" s="245" t="s">
        <v>836</v>
      </c>
      <c r="C119" s="239">
        <v>2658.4</v>
      </c>
      <c r="D119" s="239">
        <v>2658.4</v>
      </c>
      <c r="E119" s="240">
        <v>1</v>
      </c>
    </row>
    <row r="120" spans="1:5">
      <c r="A120" s="247" t="s">
        <v>837</v>
      </c>
      <c r="B120" s="245" t="s">
        <v>838</v>
      </c>
      <c r="C120" s="239">
        <v>2658.4</v>
      </c>
      <c r="D120" s="239">
        <v>2658.4</v>
      </c>
      <c r="E120" s="240">
        <v>1</v>
      </c>
    </row>
    <row r="121" spans="1:5">
      <c r="A121" s="248" t="s">
        <v>837</v>
      </c>
      <c r="B121" s="246" t="s">
        <v>903</v>
      </c>
      <c r="C121" s="236">
        <v>2400</v>
      </c>
      <c r="D121" s="236">
        <v>2400</v>
      </c>
      <c r="E121" s="237">
        <v>1</v>
      </c>
    </row>
    <row r="122" spans="1:5">
      <c r="A122" s="248" t="s">
        <v>837</v>
      </c>
      <c r="B122" s="246" t="s">
        <v>904</v>
      </c>
      <c r="C122" s="236">
        <v>258.39999999999998</v>
      </c>
      <c r="D122" s="236">
        <v>258.39999999999998</v>
      </c>
      <c r="E122" s="237">
        <v>1</v>
      </c>
    </row>
    <row r="123" spans="1:5" s="140" customFormat="1" ht="19.899999999999999" customHeight="1">
      <c r="A123" s="274" t="s">
        <v>4</v>
      </c>
      <c r="B123" s="275"/>
      <c r="C123" s="276">
        <v>3651864.6999999993</v>
      </c>
      <c r="D123" s="276">
        <v>3613922.6</v>
      </c>
      <c r="E123" s="277">
        <v>0.98961021201031918</v>
      </c>
    </row>
    <row r="124" spans="1:5">
      <c r="A124" s="249"/>
      <c r="B124" s="250"/>
    </row>
  </sheetData>
  <mergeCells count="3">
    <mergeCell ref="A3:E3"/>
    <mergeCell ref="D5:E5"/>
    <mergeCell ref="F29:G29"/>
  </mergeCells>
  <pageMargins left="0.78740157480314965" right="0.39370078740157483" top="0.39370078740157483" bottom="0.39370078740157483" header="0.19685039370078741" footer="0.19685039370078741"/>
  <pageSetup paperSize="9" scale="54" fitToHeight="2" orientation="portrait" r:id="rId1"/>
  <headerFooter differentFirst="1">
    <oddFooter>&amp;C&amp;"Times New Roman,обычный"&amp;8Страница 2</oddFooter>
    <firstFooter>&amp;C&amp;"Times New Roman,обычный"&amp;8Страница 1</firstFooter>
  </headerFooter>
  <rowBreaks count="1" manualBreakCount="1">
    <brk id="66" max="4" man="1"/>
  </rowBreaks>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sheetPr>
    <tabColor theme="0"/>
    <outlinePr summaryBelow="0"/>
    <pageSetUpPr fitToPage="1"/>
  </sheetPr>
  <dimension ref="A1:F51"/>
  <sheetViews>
    <sheetView showGridLines="0" view="pageBreakPreview" zoomScale="98" zoomScaleSheetLayoutView="98" workbookViewId="0">
      <pane xSplit="2" ySplit="6" topLeftCell="C40" activePane="bottomRight" state="frozen"/>
      <selection pane="topRight" activeCell="C1" sqref="C1"/>
      <selection pane="bottomLeft" activeCell="A6" sqref="A6"/>
      <selection pane="bottomRight" activeCell="A53" sqref="A53"/>
    </sheetView>
  </sheetViews>
  <sheetFormatPr defaultColWidth="9.140625" defaultRowHeight="12.75" customHeight="1" outlineLevelRow="1"/>
  <cols>
    <col min="1" max="1" width="80.7109375" style="1" customWidth="1"/>
    <col min="2" max="2" width="8.28515625" style="1" customWidth="1"/>
    <col min="3" max="5" width="14.7109375" style="1" customWidth="1"/>
    <col min="6" max="6" width="9.140625" style="1" customWidth="1"/>
    <col min="7" max="7" width="13.140625" style="1" bestFit="1" customWidth="1"/>
    <col min="8" max="16384" width="9.140625" style="1"/>
  </cols>
  <sheetData>
    <row r="1" spans="1:6" ht="100.15" customHeight="1">
      <c r="A1" s="29"/>
      <c r="B1" s="24"/>
      <c r="C1" s="24"/>
      <c r="D1" s="24"/>
      <c r="E1" s="24"/>
      <c r="F1" s="24"/>
    </row>
    <row r="2" spans="1:6" ht="15" customHeight="1">
      <c r="A2" s="24"/>
      <c r="B2" s="24"/>
      <c r="C2" s="24"/>
      <c r="D2" s="24"/>
      <c r="E2" s="24"/>
      <c r="F2" s="24"/>
    </row>
    <row r="3" spans="1:6" ht="68.25" customHeight="1">
      <c r="A3" s="295" t="s">
        <v>92</v>
      </c>
      <c r="B3" s="295"/>
      <c r="C3" s="295"/>
      <c r="D3" s="295"/>
      <c r="E3" s="295"/>
      <c r="F3" s="28"/>
    </row>
    <row r="4" spans="1:6" ht="15" customHeight="1">
      <c r="A4" s="280"/>
      <c r="B4" s="280"/>
      <c r="C4" s="280"/>
      <c r="D4" s="280"/>
      <c r="E4" s="280"/>
      <c r="F4" s="28"/>
    </row>
    <row r="5" spans="1:6" ht="15" customHeight="1">
      <c r="A5" s="25"/>
      <c r="B5" s="27"/>
      <c r="D5" s="26"/>
      <c r="E5" s="25" t="s">
        <v>0</v>
      </c>
      <c r="F5" s="24"/>
    </row>
    <row r="6" spans="1:6" ht="40.15" customHeight="1">
      <c r="A6" s="23" t="s">
        <v>1</v>
      </c>
      <c r="B6" s="23" t="s">
        <v>91</v>
      </c>
      <c r="C6" s="22" t="s">
        <v>2</v>
      </c>
      <c r="D6" s="21" t="s">
        <v>90</v>
      </c>
      <c r="E6" s="21" t="s">
        <v>89</v>
      </c>
    </row>
    <row r="7" spans="1:6" ht="24.75" customHeight="1">
      <c r="A7" s="19" t="s">
        <v>88</v>
      </c>
      <c r="B7" s="14" t="s">
        <v>87</v>
      </c>
      <c r="C7" s="13">
        <v>320442.09999999998</v>
      </c>
      <c r="D7" s="13">
        <v>306844.10000000003</v>
      </c>
      <c r="E7" s="12">
        <v>0.95756487677493085</v>
      </c>
    </row>
    <row r="8" spans="1:6" ht="25.5" outlineLevel="1">
      <c r="A8" s="11" t="s">
        <v>86</v>
      </c>
      <c r="B8" s="10" t="s">
        <v>85</v>
      </c>
      <c r="C8" s="9">
        <v>6438.6</v>
      </c>
      <c r="D8" s="9">
        <v>6162.8</v>
      </c>
      <c r="E8" s="8">
        <v>0.95716460100021739</v>
      </c>
    </row>
    <row r="9" spans="1:6" ht="25.5" outlineLevel="1">
      <c r="A9" s="11" t="s">
        <v>84</v>
      </c>
      <c r="B9" s="10" t="s">
        <v>83</v>
      </c>
      <c r="C9" s="9">
        <v>7432.6</v>
      </c>
      <c r="D9" s="9">
        <v>6828</v>
      </c>
      <c r="E9" s="8">
        <v>0.91865565212711564</v>
      </c>
    </row>
    <row r="10" spans="1:6" ht="25.5" outlineLevel="1">
      <c r="A10" s="11" t="s">
        <v>82</v>
      </c>
      <c r="B10" s="10" t="s">
        <v>81</v>
      </c>
      <c r="C10" s="9">
        <v>85180.499999999985</v>
      </c>
      <c r="D10" s="9">
        <v>81166.600000000006</v>
      </c>
      <c r="E10" s="8">
        <v>0.95287771262202048</v>
      </c>
    </row>
    <row r="11" spans="1:6" ht="15.75" customHeight="1" outlineLevel="1">
      <c r="A11" s="11" t="s">
        <v>80</v>
      </c>
      <c r="B11" s="10" t="s">
        <v>79</v>
      </c>
      <c r="C11" s="9">
        <v>5.6</v>
      </c>
      <c r="D11" s="9">
        <v>5.6</v>
      </c>
      <c r="E11" s="8">
        <v>1</v>
      </c>
    </row>
    <row r="12" spans="1:6" ht="25.5" outlineLevel="1">
      <c r="A12" s="11" t="s">
        <v>78</v>
      </c>
      <c r="B12" s="10" t="s">
        <v>77</v>
      </c>
      <c r="C12" s="9">
        <v>75802.100000000006</v>
      </c>
      <c r="D12" s="9">
        <v>72374.399999999994</v>
      </c>
      <c r="E12" s="8">
        <v>0.9547809361482068</v>
      </c>
    </row>
    <row r="13" spans="1:6" ht="15.75" customHeight="1" outlineLevel="1">
      <c r="A13" s="11" t="s">
        <v>76</v>
      </c>
      <c r="B13" s="10" t="s">
        <v>75</v>
      </c>
      <c r="C13" s="9">
        <v>1000</v>
      </c>
      <c r="D13" s="9">
        <v>0</v>
      </c>
      <c r="E13" s="8">
        <v>0</v>
      </c>
    </row>
    <row r="14" spans="1:6" ht="15.75" customHeight="1" outlineLevel="1">
      <c r="A14" s="11" t="s">
        <v>74</v>
      </c>
      <c r="B14" s="10" t="s">
        <v>73</v>
      </c>
      <c r="C14" s="9">
        <v>144582.69999999998</v>
      </c>
      <c r="D14" s="9">
        <v>140306.70000000001</v>
      </c>
      <c r="E14" s="8">
        <v>0.97042523068112596</v>
      </c>
    </row>
    <row r="15" spans="1:6" ht="25.15" customHeight="1">
      <c r="A15" s="19" t="s">
        <v>72</v>
      </c>
      <c r="B15" s="14" t="s">
        <v>71</v>
      </c>
      <c r="C15" s="13">
        <v>71861.100000000006</v>
      </c>
      <c r="D15" s="13">
        <v>71445.8</v>
      </c>
      <c r="E15" s="12">
        <v>0.99422079539556163</v>
      </c>
    </row>
    <row r="16" spans="1:6" ht="15.75" customHeight="1" outlineLevel="1">
      <c r="A16" s="11" t="s">
        <v>70</v>
      </c>
      <c r="B16" s="10" t="s">
        <v>69</v>
      </c>
      <c r="C16" s="9">
        <v>1095.5</v>
      </c>
      <c r="D16" s="9">
        <v>1095.5</v>
      </c>
      <c r="E16" s="8">
        <v>1</v>
      </c>
    </row>
    <row r="17" spans="1:5" ht="25.5" outlineLevel="1">
      <c r="A17" s="11" t="s">
        <v>68</v>
      </c>
      <c r="B17" s="10" t="s">
        <v>67</v>
      </c>
      <c r="C17" s="9">
        <v>70615.600000000006</v>
      </c>
      <c r="D17" s="9">
        <v>70200.3</v>
      </c>
      <c r="E17" s="8">
        <v>0.99411886325401178</v>
      </c>
    </row>
    <row r="18" spans="1:5" ht="15.75" customHeight="1" outlineLevel="1">
      <c r="A18" s="11" t="s">
        <v>66</v>
      </c>
      <c r="B18" s="10" t="s">
        <v>65</v>
      </c>
      <c r="C18" s="9">
        <v>150</v>
      </c>
      <c r="D18" s="9">
        <v>150</v>
      </c>
      <c r="E18" s="8">
        <v>1</v>
      </c>
    </row>
    <row r="19" spans="1:5" ht="25.15" customHeight="1">
      <c r="A19" s="19" t="s">
        <v>64</v>
      </c>
      <c r="B19" s="14" t="s">
        <v>63</v>
      </c>
      <c r="C19" s="13">
        <v>142688.99999999997</v>
      </c>
      <c r="D19" s="13">
        <v>103128.1</v>
      </c>
      <c r="E19" s="12">
        <v>0.7227473736587966</v>
      </c>
    </row>
    <row r="20" spans="1:5" ht="15.75" customHeight="1" outlineLevel="1">
      <c r="A20" s="11" t="s">
        <v>62</v>
      </c>
      <c r="B20" s="10" t="s">
        <v>61</v>
      </c>
      <c r="C20" s="9">
        <v>24191.3</v>
      </c>
      <c r="D20" s="9">
        <v>22372.5</v>
      </c>
      <c r="E20" s="8">
        <v>0.92481594622860286</v>
      </c>
    </row>
    <row r="21" spans="1:5" ht="15.75" customHeight="1" outlineLevel="1">
      <c r="A21" s="11" t="s">
        <v>60</v>
      </c>
      <c r="B21" s="10" t="s">
        <v>59</v>
      </c>
      <c r="C21" s="9">
        <v>117153.19999999998</v>
      </c>
      <c r="D21" s="9">
        <v>80625.600000000006</v>
      </c>
      <c r="E21" s="8">
        <v>0.68820655347015713</v>
      </c>
    </row>
    <row r="22" spans="1:5" ht="15.75" customHeight="1" outlineLevel="1">
      <c r="A22" s="11" t="s">
        <v>58</v>
      </c>
      <c r="B22" s="10" t="s">
        <v>57</v>
      </c>
      <c r="C22" s="9">
        <v>1344.5</v>
      </c>
      <c r="D22" s="9">
        <v>130</v>
      </c>
      <c r="E22" s="8">
        <v>9.669021941242098E-2</v>
      </c>
    </row>
    <row r="23" spans="1:5" ht="25.15" customHeight="1">
      <c r="A23" s="19" t="s">
        <v>56</v>
      </c>
      <c r="B23" s="14" t="s">
        <v>55</v>
      </c>
      <c r="C23" s="13">
        <v>52994.200000000004</v>
      </c>
      <c r="D23" s="13">
        <v>51271.7</v>
      </c>
      <c r="E23" s="12">
        <v>0.96749644300697046</v>
      </c>
    </row>
    <row r="24" spans="1:5" ht="15.75" customHeight="1" outlineLevel="1">
      <c r="A24" s="11" t="s">
        <v>54</v>
      </c>
      <c r="B24" s="10" t="s">
        <v>53</v>
      </c>
      <c r="C24" s="9">
        <v>51919.200000000004</v>
      </c>
      <c r="D24" s="9">
        <v>51271.7</v>
      </c>
      <c r="E24" s="8">
        <v>0.98752869843911295</v>
      </c>
    </row>
    <row r="25" spans="1:5" ht="15.75" customHeight="1" outlineLevel="1">
      <c r="A25" s="11" t="s">
        <v>52</v>
      </c>
      <c r="B25" s="10" t="s">
        <v>51</v>
      </c>
      <c r="C25" s="9">
        <v>1075</v>
      </c>
      <c r="D25" s="9">
        <v>0</v>
      </c>
      <c r="E25" s="8">
        <v>0</v>
      </c>
    </row>
    <row r="26" spans="1:5" ht="25.15" customHeight="1">
      <c r="A26" s="19" t="s">
        <v>50</v>
      </c>
      <c r="B26" s="14" t="s">
        <v>49</v>
      </c>
      <c r="C26" s="13">
        <v>165174.80000000005</v>
      </c>
      <c r="D26" s="13">
        <v>7418.9</v>
      </c>
      <c r="E26" s="20">
        <v>4.4915447150533847E-2</v>
      </c>
    </row>
    <row r="27" spans="1:5" ht="15.75" customHeight="1" outlineLevel="1">
      <c r="A27" s="11" t="s">
        <v>48</v>
      </c>
      <c r="B27" s="10" t="s">
        <v>47</v>
      </c>
      <c r="C27" s="9">
        <v>165174.80000000005</v>
      </c>
      <c r="D27" s="9">
        <v>7418.9</v>
      </c>
      <c r="E27" s="8">
        <v>4.4915447150533847E-2</v>
      </c>
    </row>
    <row r="28" spans="1:5" ht="25.15" customHeight="1">
      <c r="A28" s="19" t="s">
        <v>46</v>
      </c>
      <c r="B28" s="14" t="s">
        <v>45</v>
      </c>
      <c r="C28" s="13">
        <v>2511831.9000000004</v>
      </c>
      <c r="D28" s="13">
        <v>2488322.7999999998</v>
      </c>
      <c r="E28" s="12">
        <v>0.99064065553112823</v>
      </c>
    </row>
    <row r="29" spans="1:5" ht="15.75" customHeight="1" outlineLevel="1">
      <c r="A29" s="11" t="s">
        <v>44</v>
      </c>
      <c r="B29" s="10" t="s">
        <v>43</v>
      </c>
      <c r="C29" s="9">
        <v>759082.40000000014</v>
      </c>
      <c r="D29" s="9">
        <v>756242.1</v>
      </c>
      <c r="E29" s="8">
        <v>0.99625824548164976</v>
      </c>
    </row>
    <row r="30" spans="1:5" ht="15.75" customHeight="1" outlineLevel="1">
      <c r="A30" s="11" t="s">
        <v>42</v>
      </c>
      <c r="B30" s="10" t="s">
        <v>41</v>
      </c>
      <c r="C30" s="9">
        <v>1403717.2</v>
      </c>
      <c r="D30" s="9">
        <v>1392362.7</v>
      </c>
      <c r="E30" s="8">
        <v>0.99191111998912607</v>
      </c>
    </row>
    <row r="31" spans="1:5" ht="15.75" customHeight="1" outlineLevel="1">
      <c r="A31" s="11" t="s">
        <v>40</v>
      </c>
      <c r="B31" s="10" t="s">
        <v>39</v>
      </c>
      <c r="C31" s="9">
        <v>188562.2</v>
      </c>
      <c r="D31" s="9">
        <v>181787.4</v>
      </c>
      <c r="E31" s="8">
        <v>0.96407127197285558</v>
      </c>
    </row>
    <row r="32" spans="1:5" ht="15.75" customHeight="1" outlineLevel="1">
      <c r="A32" s="11" t="s">
        <v>38</v>
      </c>
      <c r="B32" s="10" t="s">
        <v>37</v>
      </c>
      <c r="C32" s="9">
        <v>2166.6000000000004</v>
      </c>
      <c r="D32" s="9">
        <v>1961.6</v>
      </c>
      <c r="E32" s="8">
        <v>0.90538170405243223</v>
      </c>
    </row>
    <row r="33" spans="1:5" ht="15.75" customHeight="1" outlineLevel="1">
      <c r="A33" s="11" t="s">
        <v>36</v>
      </c>
      <c r="B33" s="10" t="s">
        <v>35</v>
      </c>
      <c r="C33" s="9">
        <v>3874.2</v>
      </c>
      <c r="D33" s="9">
        <v>3155.6</v>
      </c>
      <c r="E33" s="8">
        <v>0.81451654535129836</v>
      </c>
    </row>
    <row r="34" spans="1:5" ht="15.75" customHeight="1" outlineLevel="1">
      <c r="A34" s="11" t="s">
        <v>34</v>
      </c>
      <c r="B34" s="10" t="s">
        <v>33</v>
      </c>
      <c r="C34" s="9">
        <v>154429.30000000002</v>
      </c>
      <c r="D34" s="9">
        <v>152813.4</v>
      </c>
      <c r="E34" s="8">
        <v>0.98953631208585402</v>
      </c>
    </row>
    <row r="35" spans="1:5" ht="25.15" customHeight="1">
      <c r="A35" s="19" t="s">
        <v>32</v>
      </c>
      <c r="B35" s="14" t="s">
        <v>31</v>
      </c>
      <c r="C35" s="13">
        <v>190984</v>
      </c>
      <c r="D35" s="13">
        <v>188007</v>
      </c>
      <c r="E35" s="12">
        <v>0.98441230679009761</v>
      </c>
    </row>
    <row r="36" spans="1:5" ht="15.75" customHeight="1" outlineLevel="1">
      <c r="A36" s="11" t="s">
        <v>30</v>
      </c>
      <c r="B36" s="10" t="s">
        <v>29</v>
      </c>
      <c r="C36" s="9">
        <v>125944.29999999999</v>
      </c>
      <c r="D36" s="9">
        <v>124182.8</v>
      </c>
      <c r="E36" s="8">
        <v>0.98601365841884081</v>
      </c>
    </row>
    <row r="37" spans="1:5" ht="15.75" customHeight="1" outlineLevel="1">
      <c r="A37" s="11" t="s">
        <v>28</v>
      </c>
      <c r="B37" s="10" t="s">
        <v>27</v>
      </c>
      <c r="C37" s="9">
        <v>65039.700000000004</v>
      </c>
      <c r="D37" s="9">
        <v>63824.200000000004</v>
      </c>
      <c r="E37" s="8">
        <v>0.98131141441304315</v>
      </c>
    </row>
    <row r="38" spans="1:5" ht="25.15" customHeight="1">
      <c r="A38" s="19" t="s">
        <v>26</v>
      </c>
      <c r="B38" s="18" t="s">
        <v>25</v>
      </c>
      <c r="C38" s="13">
        <v>32237.3</v>
      </c>
      <c r="D38" s="13">
        <v>32153.300000000003</v>
      </c>
      <c r="E38" s="12">
        <v>0.99739432272553852</v>
      </c>
    </row>
    <row r="39" spans="1:5" ht="15.75" customHeight="1" outlineLevel="1">
      <c r="A39" s="11" t="s">
        <v>24</v>
      </c>
      <c r="B39" s="10" t="s">
        <v>23</v>
      </c>
      <c r="C39" s="9">
        <v>15041.1</v>
      </c>
      <c r="D39" s="9">
        <v>15041.1</v>
      </c>
      <c r="E39" s="8">
        <v>1</v>
      </c>
    </row>
    <row r="40" spans="1:5" ht="15.75" customHeight="1" outlineLevel="1">
      <c r="A40" s="11" t="s">
        <v>22</v>
      </c>
      <c r="B40" s="10" t="s">
        <v>21</v>
      </c>
      <c r="C40" s="9">
        <v>573.70000000000005</v>
      </c>
      <c r="D40" s="9">
        <v>573.70000000000005</v>
      </c>
      <c r="E40" s="8">
        <v>1</v>
      </c>
    </row>
    <row r="41" spans="1:5" ht="15.75" customHeight="1" outlineLevel="1">
      <c r="A41" s="11" t="s">
        <v>20</v>
      </c>
      <c r="B41" s="10" t="s">
        <v>19</v>
      </c>
      <c r="C41" s="9">
        <v>10742.4</v>
      </c>
      <c r="D41" s="9">
        <v>10742.4</v>
      </c>
      <c r="E41" s="8">
        <v>1</v>
      </c>
    </row>
    <row r="42" spans="1:5" ht="15.75" customHeight="1" outlineLevel="1">
      <c r="A42" s="11" t="s">
        <v>18</v>
      </c>
      <c r="B42" s="10" t="s">
        <v>17</v>
      </c>
      <c r="C42" s="9">
        <v>5880.0999999999995</v>
      </c>
      <c r="D42" s="9">
        <v>5796.1</v>
      </c>
      <c r="E42" s="8">
        <v>0.98571452866447862</v>
      </c>
    </row>
    <row r="43" spans="1:5" ht="25.15" customHeight="1">
      <c r="A43" s="17" t="s">
        <v>16</v>
      </c>
      <c r="B43" s="14" t="s">
        <v>15</v>
      </c>
      <c r="C43" s="13">
        <v>103850.39999999998</v>
      </c>
      <c r="D43" s="13">
        <v>100836.2</v>
      </c>
      <c r="E43" s="12">
        <v>0.97097555714758943</v>
      </c>
    </row>
    <row r="44" spans="1:5" ht="15.75" customHeight="1" outlineLevel="1">
      <c r="A44" s="16" t="s">
        <v>14</v>
      </c>
      <c r="B44" s="10" t="s">
        <v>13</v>
      </c>
      <c r="C44" s="9">
        <v>101995.39999999998</v>
      </c>
      <c r="D44" s="9">
        <v>98981.2</v>
      </c>
      <c r="E44" s="8">
        <v>0.97044768685646621</v>
      </c>
    </row>
    <row r="45" spans="1:5" ht="15.75" customHeight="1" outlineLevel="1">
      <c r="A45" s="11" t="s">
        <v>12</v>
      </c>
      <c r="B45" s="10" t="s">
        <v>11</v>
      </c>
      <c r="C45" s="9">
        <v>1854.9999999999998</v>
      </c>
      <c r="D45" s="9">
        <v>1855</v>
      </c>
      <c r="E45" s="8">
        <v>1.0000000000000002</v>
      </c>
    </row>
    <row r="46" spans="1:5" ht="27" customHeight="1">
      <c r="A46" s="15" t="s">
        <v>10</v>
      </c>
      <c r="B46" s="14" t="s">
        <v>9</v>
      </c>
      <c r="C46" s="13">
        <v>431653.3</v>
      </c>
      <c r="D46" s="13">
        <v>431653.3</v>
      </c>
      <c r="E46" s="12">
        <v>1</v>
      </c>
    </row>
    <row r="47" spans="1:5" ht="25.5" outlineLevel="1">
      <c r="A47" s="11" t="s">
        <v>8</v>
      </c>
      <c r="B47" s="10" t="s">
        <v>7</v>
      </c>
      <c r="C47" s="9">
        <v>327653.3</v>
      </c>
      <c r="D47" s="9">
        <v>327653.3</v>
      </c>
      <c r="E47" s="8">
        <v>1</v>
      </c>
    </row>
    <row r="48" spans="1:5" ht="19.899999999999999" customHeight="1" outlineLevel="1">
      <c r="A48" s="11" t="s">
        <v>6</v>
      </c>
      <c r="B48" s="10" t="s">
        <v>5</v>
      </c>
      <c r="C48" s="9">
        <v>104000</v>
      </c>
      <c r="D48" s="9">
        <v>104000</v>
      </c>
      <c r="E48" s="8">
        <v>1</v>
      </c>
    </row>
    <row r="49" spans="1:6" s="3" customFormat="1" ht="19.899999999999999" customHeight="1">
      <c r="A49" s="7" t="s">
        <v>4</v>
      </c>
      <c r="B49" s="7"/>
      <c r="C49" s="6">
        <v>4023718.0999999996</v>
      </c>
      <c r="D49" s="6">
        <v>3781081.1999999997</v>
      </c>
      <c r="E49" s="5">
        <v>0.93969833522880242</v>
      </c>
      <c r="F49" s="4"/>
    </row>
    <row r="51" spans="1:6" ht="12.75" customHeight="1">
      <c r="D51" s="2"/>
    </row>
  </sheetData>
  <sheetProtection autoFilter="0"/>
  <mergeCells count="1">
    <mergeCell ref="A3:E3"/>
  </mergeCells>
  <pageMargins left="0.78740157480314965" right="0.39370078740157483" top="0.39370078740157483" bottom="0.39370078740157483" header="0.19685039370078741" footer="0.19685039370078741"/>
  <pageSetup paperSize="9" scale="67" firstPageNumber="3" orientation="portrait" useFirstPageNumber="1" r:id="rId1"/>
  <headerFooter>
    <oddFooter>&amp;C&amp;"Times New Roman,обычный"&amp;6Страница &amp;P</oddFooter>
    <firstFooter>&amp;C&amp;"Times New Roman,обычный"&amp;8Страница 1</firstFooter>
  </headerFooter>
  <drawing r:id="rId2"/>
</worksheet>
</file>

<file path=xl/worksheets/sheet3.xml><?xml version="1.0" encoding="utf-8"?>
<worksheet xmlns="http://schemas.openxmlformats.org/spreadsheetml/2006/main" xmlns:r="http://schemas.openxmlformats.org/officeDocument/2006/relationships">
  <sheetPr>
    <tabColor theme="0"/>
    <outlinePr summaryBelow="0"/>
  </sheetPr>
  <dimension ref="A1:G1113"/>
  <sheetViews>
    <sheetView showGridLines="0" zoomScaleSheetLayoutView="100" workbookViewId="0">
      <pane xSplit="4" ySplit="6" topLeftCell="E1093" activePane="bottomRight" state="frozen"/>
      <selection pane="topRight" activeCell="E1" sqref="E1"/>
      <selection pane="bottomLeft" activeCell="A7" sqref="A7"/>
      <selection pane="bottomRight" activeCell="A1113" sqref="A1113:XFD1113"/>
    </sheetView>
  </sheetViews>
  <sheetFormatPr defaultColWidth="9.140625" defaultRowHeight="12.75" outlineLevelRow="7"/>
  <cols>
    <col min="1" max="1" width="91.7109375" style="31" customWidth="1"/>
    <col min="2" max="2" width="13.5703125" style="31" customWidth="1"/>
    <col min="3" max="3" width="4.7109375" style="31" bestFit="1" customWidth="1"/>
    <col min="4" max="4" width="5.28515625" style="31" bestFit="1" customWidth="1"/>
    <col min="5" max="7" width="11.7109375" style="31" customWidth="1"/>
    <col min="8" max="16384" width="9.140625" style="31"/>
  </cols>
  <sheetData>
    <row r="1" spans="1:7" ht="100.15" customHeight="1">
      <c r="A1" s="296"/>
      <c r="B1" s="296"/>
      <c r="C1" s="296"/>
      <c r="D1" s="296"/>
      <c r="E1" s="30"/>
      <c r="F1" s="30"/>
      <c r="G1" s="30"/>
    </row>
    <row r="2" spans="1:7" ht="15" customHeight="1">
      <c r="A2" s="281"/>
      <c r="B2" s="281"/>
      <c r="C2" s="281"/>
      <c r="D2" s="281"/>
      <c r="E2" s="281"/>
      <c r="F2" s="281"/>
      <c r="G2" s="281"/>
    </row>
    <row r="3" spans="1:7" ht="69.75" customHeight="1">
      <c r="A3" s="297" t="s">
        <v>93</v>
      </c>
      <c r="B3" s="297"/>
      <c r="C3" s="297"/>
      <c r="D3" s="297"/>
      <c r="E3" s="297"/>
      <c r="F3" s="297"/>
      <c r="G3" s="297"/>
    </row>
    <row r="4" spans="1:7" ht="15" customHeight="1">
      <c r="A4" s="282"/>
      <c r="B4" s="282"/>
      <c r="C4" s="282"/>
      <c r="D4" s="282"/>
      <c r="E4" s="282"/>
      <c r="F4" s="282"/>
      <c r="G4" s="282"/>
    </row>
    <row r="5" spans="1:7" ht="15" customHeight="1">
      <c r="B5" s="32"/>
      <c r="C5" s="33"/>
      <c r="D5" s="33"/>
      <c r="F5" s="298" t="s">
        <v>0</v>
      </c>
      <c r="G5" s="298"/>
    </row>
    <row r="6" spans="1:7" ht="34.9" customHeight="1">
      <c r="A6" s="34" t="s">
        <v>1</v>
      </c>
      <c r="B6" s="34" t="s">
        <v>94</v>
      </c>
      <c r="C6" s="34" t="s">
        <v>95</v>
      </c>
      <c r="D6" s="34" t="s">
        <v>91</v>
      </c>
      <c r="E6" s="35" t="s">
        <v>2</v>
      </c>
      <c r="F6" s="35" t="s">
        <v>96</v>
      </c>
      <c r="G6" s="36" t="s">
        <v>89</v>
      </c>
    </row>
    <row r="7" spans="1:7" ht="25.5">
      <c r="A7" s="37" t="s">
        <v>97</v>
      </c>
      <c r="B7" s="34" t="s">
        <v>98</v>
      </c>
      <c r="C7" s="34"/>
      <c r="D7" s="34"/>
      <c r="E7" s="38">
        <v>177705.39999999997</v>
      </c>
      <c r="F7" s="38">
        <v>171239.4</v>
      </c>
      <c r="G7" s="12">
        <v>0.96361393632382597</v>
      </c>
    </row>
    <row r="8" spans="1:7" outlineLevel="1">
      <c r="A8" s="37" t="s">
        <v>99</v>
      </c>
      <c r="B8" s="34" t="s">
        <v>100</v>
      </c>
      <c r="C8" s="34"/>
      <c r="D8" s="34"/>
      <c r="E8" s="38">
        <v>156283.29999999999</v>
      </c>
      <c r="F8" s="38">
        <v>151600.5</v>
      </c>
      <c r="G8" s="12">
        <v>0.97003646582840275</v>
      </c>
    </row>
    <row r="9" spans="1:7" outlineLevel="2">
      <c r="A9" s="37" t="s">
        <v>101</v>
      </c>
      <c r="B9" s="34" t="s">
        <v>102</v>
      </c>
      <c r="C9" s="34"/>
      <c r="D9" s="34"/>
      <c r="E9" s="38">
        <v>84911.099999999991</v>
      </c>
      <c r="F9" s="38">
        <v>80897.200000000012</v>
      </c>
      <c r="G9" s="12">
        <v>0.95272820632402622</v>
      </c>
    </row>
    <row r="10" spans="1:7" outlineLevel="3">
      <c r="A10" s="37" t="s">
        <v>103</v>
      </c>
      <c r="B10" s="34" t="s">
        <v>104</v>
      </c>
      <c r="C10" s="34"/>
      <c r="D10" s="34"/>
      <c r="E10" s="38">
        <v>84169.599999999991</v>
      </c>
      <c r="F10" s="38">
        <v>80204.600000000006</v>
      </c>
      <c r="G10" s="12">
        <v>0.95289273086720161</v>
      </c>
    </row>
    <row r="11" spans="1:7" ht="38.25" outlineLevel="7">
      <c r="A11" s="37" t="s">
        <v>105</v>
      </c>
      <c r="B11" s="34" t="s">
        <v>104</v>
      </c>
      <c r="C11" s="34" t="s">
        <v>106</v>
      </c>
      <c r="D11" s="34"/>
      <c r="E11" s="38">
        <v>83934.099999999991</v>
      </c>
      <c r="F11" s="38">
        <v>79969.100000000006</v>
      </c>
      <c r="G11" s="12">
        <v>0.95276055858107744</v>
      </c>
    </row>
    <row r="12" spans="1:7" outlineLevel="7">
      <c r="A12" s="37" t="s">
        <v>88</v>
      </c>
      <c r="B12" s="34" t="s">
        <v>104</v>
      </c>
      <c r="C12" s="34" t="s">
        <v>106</v>
      </c>
      <c r="D12" s="34" t="s">
        <v>87</v>
      </c>
      <c r="E12" s="38">
        <v>83934.099999999991</v>
      </c>
      <c r="F12" s="38">
        <v>79969.100000000006</v>
      </c>
      <c r="G12" s="12">
        <v>0.95276055858107744</v>
      </c>
    </row>
    <row r="13" spans="1:7" ht="25.5" outlineLevel="7">
      <c r="A13" s="39" t="s">
        <v>107</v>
      </c>
      <c r="B13" s="40" t="s">
        <v>104</v>
      </c>
      <c r="C13" s="40" t="s">
        <v>106</v>
      </c>
      <c r="D13" s="40" t="s">
        <v>81</v>
      </c>
      <c r="E13" s="41">
        <v>83934.099999999991</v>
      </c>
      <c r="F13" s="41">
        <v>79969.100000000006</v>
      </c>
      <c r="G13" s="8">
        <v>0.95276055858107744</v>
      </c>
    </row>
    <row r="14" spans="1:7" outlineLevel="7">
      <c r="A14" s="37" t="s">
        <v>108</v>
      </c>
      <c r="B14" s="34" t="s">
        <v>104</v>
      </c>
      <c r="C14" s="34" t="s">
        <v>109</v>
      </c>
      <c r="D14" s="34"/>
      <c r="E14" s="38">
        <v>235.5</v>
      </c>
      <c r="F14" s="38">
        <v>235.5</v>
      </c>
      <c r="G14" s="12">
        <v>1</v>
      </c>
    </row>
    <row r="15" spans="1:7" outlineLevel="7">
      <c r="A15" s="37" t="s">
        <v>88</v>
      </c>
      <c r="B15" s="34" t="s">
        <v>104</v>
      </c>
      <c r="C15" s="34" t="s">
        <v>109</v>
      </c>
      <c r="D15" s="34" t="s">
        <v>87</v>
      </c>
      <c r="E15" s="38">
        <v>235.5</v>
      </c>
      <c r="F15" s="38">
        <v>235.5</v>
      </c>
      <c r="G15" s="12">
        <v>1</v>
      </c>
    </row>
    <row r="16" spans="1:7" ht="25.5" outlineLevel="7">
      <c r="A16" s="39" t="s">
        <v>107</v>
      </c>
      <c r="B16" s="40" t="s">
        <v>104</v>
      </c>
      <c r="C16" s="40" t="s">
        <v>109</v>
      </c>
      <c r="D16" s="40" t="s">
        <v>81</v>
      </c>
      <c r="E16" s="41">
        <v>235.5</v>
      </c>
      <c r="F16" s="41">
        <v>235.5</v>
      </c>
      <c r="G16" s="8">
        <v>1</v>
      </c>
    </row>
    <row r="17" spans="1:7" outlineLevel="3">
      <c r="A17" s="37" t="s">
        <v>110</v>
      </c>
      <c r="B17" s="34" t="s">
        <v>111</v>
      </c>
      <c r="C17" s="34"/>
      <c r="D17" s="34"/>
      <c r="E17" s="38">
        <v>741.5</v>
      </c>
      <c r="F17" s="38">
        <v>692.6</v>
      </c>
      <c r="G17" s="12">
        <v>0.93405259608900881</v>
      </c>
    </row>
    <row r="18" spans="1:7" outlineLevel="7">
      <c r="A18" s="37" t="s">
        <v>112</v>
      </c>
      <c r="B18" s="34" t="s">
        <v>111</v>
      </c>
      <c r="C18" s="34" t="s">
        <v>113</v>
      </c>
      <c r="D18" s="34"/>
      <c r="E18" s="38">
        <v>741.5</v>
      </c>
      <c r="F18" s="38">
        <v>692.6</v>
      </c>
      <c r="G18" s="12">
        <v>0.93405259608900881</v>
      </c>
    </row>
    <row r="19" spans="1:7" outlineLevel="7">
      <c r="A19" s="37" t="s">
        <v>88</v>
      </c>
      <c r="B19" s="34" t="s">
        <v>111</v>
      </c>
      <c r="C19" s="34" t="s">
        <v>113</v>
      </c>
      <c r="D19" s="34" t="s">
        <v>87</v>
      </c>
      <c r="E19" s="38">
        <v>741.5</v>
      </c>
      <c r="F19" s="38">
        <v>692.6</v>
      </c>
      <c r="G19" s="12">
        <v>0.93405259608900881</v>
      </c>
    </row>
    <row r="20" spans="1:7" ht="25.5" outlineLevel="7">
      <c r="A20" s="39" t="s">
        <v>107</v>
      </c>
      <c r="B20" s="40" t="s">
        <v>111</v>
      </c>
      <c r="C20" s="40" t="s">
        <v>113</v>
      </c>
      <c r="D20" s="40" t="s">
        <v>81</v>
      </c>
      <c r="E20" s="41">
        <v>741.5</v>
      </c>
      <c r="F20" s="41">
        <v>692.6</v>
      </c>
      <c r="G20" s="8">
        <v>0.93405259608900881</v>
      </c>
    </row>
    <row r="21" spans="1:7" outlineLevel="2">
      <c r="A21" s="37" t="s">
        <v>114</v>
      </c>
      <c r="B21" s="34" t="s">
        <v>115</v>
      </c>
      <c r="C21" s="34"/>
      <c r="D21" s="34"/>
      <c r="E21" s="38">
        <v>60145</v>
      </c>
      <c r="F21" s="38">
        <v>59660.299999999996</v>
      </c>
      <c r="G21" s="12">
        <v>0.99194114223958763</v>
      </c>
    </row>
    <row r="22" spans="1:7" outlineLevel="3">
      <c r="A22" s="37" t="s">
        <v>103</v>
      </c>
      <c r="B22" s="34" t="s">
        <v>116</v>
      </c>
      <c r="C22" s="34"/>
      <c r="D22" s="34"/>
      <c r="E22" s="38">
        <v>44597.5</v>
      </c>
      <c r="F22" s="38">
        <v>44439.6</v>
      </c>
      <c r="G22" s="12">
        <v>0.99645944279387855</v>
      </c>
    </row>
    <row r="23" spans="1:7" ht="38.25" outlineLevel="7">
      <c r="A23" s="37" t="s">
        <v>105</v>
      </c>
      <c r="B23" s="34" t="s">
        <v>116</v>
      </c>
      <c r="C23" s="34" t="s">
        <v>106</v>
      </c>
      <c r="D23" s="34"/>
      <c r="E23" s="38">
        <v>44597.5</v>
      </c>
      <c r="F23" s="38">
        <v>44439.6</v>
      </c>
      <c r="G23" s="12">
        <v>0.99645944279387855</v>
      </c>
    </row>
    <row r="24" spans="1:7" outlineLevel="7">
      <c r="A24" s="37" t="s">
        <v>88</v>
      </c>
      <c r="B24" s="34" t="s">
        <v>116</v>
      </c>
      <c r="C24" s="34" t="s">
        <v>106</v>
      </c>
      <c r="D24" s="34" t="s">
        <v>87</v>
      </c>
      <c r="E24" s="38">
        <v>44597.5</v>
      </c>
      <c r="F24" s="38">
        <v>44439.6</v>
      </c>
      <c r="G24" s="12">
        <v>0.99645944279387855</v>
      </c>
    </row>
    <row r="25" spans="1:7" outlineLevel="7">
      <c r="A25" s="39" t="s">
        <v>74</v>
      </c>
      <c r="B25" s="40" t="s">
        <v>116</v>
      </c>
      <c r="C25" s="40" t="s">
        <v>106</v>
      </c>
      <c r="D25" s="40" t="s">
        <v>73</v>
      </c>
      <c r="E25" s="41">
        <v>44597.5</v>
      </c>
      <c r="F25" s="41">
        <v>44439.6</v>
      </c>
      <c r="G25" s="8">
        <v>0.99645944279387855</v>
      </c>
    </row>
    <row r="26" spans="1:7" outlineLevel="3">
      <c r="A26" s="37" t="s">
        <v>117</v>
      </c>
      <c r="B26" s="34" t="s">
        <v>118</v>
      </c>
      <c r="C26" s="34"/>
      <c r="D26" s="34"/>
      <c r="E26" s="38">
        <v>4016</v>
      </c>
      <c r="F26" s="38">
        <v>3899.6</v>
      </c>
      <c r="G26" s="12">
        <v>0.97101593625498006</v>
      </c>
    </row>
    <row r="27" spans="1:7" outlineLevel="7">
      <c r="A27" s="37" t="s">
        <v>112</v>
      </c>
      <c r="B27" s="34" t="s">
        <v>118</v>
      </c>
      <c r="C27" s="34" t="s">
        <v>113</v>
      </c>
      <c r="D27" s="34"/>
      <c r="E27" s="38">
        <v>4016</v>
      </c>
      <c r="F27" s="38">
        <v>3899.6</v>
      </c>
      <c r="G27" s="12">
        <v>0.97101593625498006</v>
      </c>
    </row>
    <row r="28" spans="1:7" outlineLevel="7">
      <c r="A28" s="37" t="s">
        <v>88</v>
      </c>
      <c r="B28" s="34" t="s">
        <v>118</v>
      </c>
      <c r="C28" s="34" t="s">
        <v>113</v>
      </c>
      <c r="D28" s="34" t="s">
        <v>87</v>
      </c>
      <c r="E28" s="38">
        <v>4016</v>
      </c>
      <c r="F28" s="38">
        <v>3899.6</v>
      </c>
      <c r="G28" s="12">
        <v>0.97101593625498006</v>
      </c>
    </row>
    <row r="29" spans="1:7" outlineLevel="7">
      <c r="A29" s="39" t="s">
        <v>74</v>
      </c>
      <c r="B29" s="40" t="s">
        <v>118</v>
      </c>
      <c r="C29" s="40" t="s">
        <v>113</v>
      </c>
      <c r="D29" s="40" t="s">
        <v>73</v>
      </c>
      <c r="E29" s="41">
        <v>4016</v>
      </c>
      <c r="F29" s="41">
        <v>3899.6</v>
      </c>
      <c r="G29" s="8">
        <v>0.97101593625498006</v>
      </c>
    </row>
    <row r="30" spans="1:7" outlineLevel="3">
      <c r="A30" s="37" t="s">
        <v>110</v>
      </c>
      <c r="B30" s="34" t="s">
        <v>119</v>
      </c>
      <c r="C30" s="34"/>
      <c r="D30" s="34"/>
      <c r="E30" s="38">
        <v>6365.9</v>
      </c>
      <c r="F30" s="38">
        <v>6155.5</v>
      </c>
      <c r="G30" s="12">
        <v>0.96694889960571173</v>
      </c>
    </row>
    <row r="31" spans="1:7" outlineLevel="7">
      <c r="A31" s="37" t="s">
        <v>112</v>
      </c>
      <c r="B31" s="34" t="s">
        <v>119</v>
      </c>
      <c r="C31" s="34" t="s">
        <v>113</v>
      </c>
      <c r="D31" s="34"/>
      <c r="E31" s="38">
        <v>6321.9</v>
      </c>
      <c r="F31" s="38">
        <v>6115.3</v>
      </c>
      <c r="G31" s="12">
        <v>0.96731995128046955</v>
      </c>
    </row>
    <row r="32" spans="1:7" outlineLevel="7">
      <c r="A32" s="37" t="s">
        <v>88</v>
      </c>
      <c r="B32" s="34" t="s">
        <v>119</v>
      </c>
      <c r="C32" s="34" t="s">
        <v>113</v>
      </c>
      <c r="D32" s="34" t="s">
        <v>87</v>
      </c>
      <c r="E32" s="38">
        <v>6321.9</v>
      </c>
      <c r="F32" s="38">
        <v>6115.3</v>
      </c>
      <c r="G32" s="12">
        <v>0.96731995128046955</v>
      </c>
    </row>
    <row r="33" spans="1:7" outlineLevel="7">
      <c r="A33" s="39" t="s">
        <v>74</v>
      </c>
      <c r="B33" s="40" t="s">
        <v>119</v>
      </c>
      <c r="C33" s="40" t="s">
        <v>113</v>
      </c>
      <c r="D33" s="40" t="s">
        <v>73</v>
      </c>
      <c r="E33" s="41">
        <v>6321.9</v>
      </c>
      <c r="F33" s="41">
        <v>6115.3</v>
      </c>
      <c r="G33" s="8">
        <v>0.96731995128046955</v>
      </c>
    </row>
    <row r="34" spans="1:7" outlineLevel="7">
      <c r="A34" s="37" t="s">
        <v>120</v>
      </c>
      <c r="B34" s="34" t="s">
        <v>119</v>
      </c>
      <c r="C34" s="34" t="s">
        <v>121</v>
      </c>
      <c r="D34" s="34"/>
      <c r="E34" s="38">
        <v>44</v>
      </c>
      <c r="F34" s="38">
        <v>40.200000000000003</v>
      </c>
      <c r="G34" s="12">
        <v>0.91363636363636369</v>
      </c>
    </row>
    <row r="35" spans="1:7" outlineLevel="7">
      <c r="A35" s="37" t="s">
        <v>88</v>
      </c>
      <c r="B35" s="34" t="s">
        <v>119</v>
      </c>
      <c r="C35" s="34" t="s">
        <v>121</v>
      </c>
      <c r="D35" s="34" t="s">
        <v>87</v>
      </c>
      <c r="E35" s="38">
        <v>44</v>
      </c>
      <c r="F35" s="38">
        <v>40.200000000000003</v>
      </c>
      <c r="G35" s="12">
        <v>0.91363636363636369</v>
      </c>
    </row>
    <row r="36" spans="1:7" outlineLevel="7">
      <c r="A36" s="39" t="s">
        <v>74</v>
      </c>
      <c r="B36" s="40" t="s">
        <v>119</v>
      </c>
      <c r="C36" s="40" t="s">
        <v>121</v>
      </c>
      <c r="D36" s="40" t="s">
        <v>73</v>
      </c>
      <c r="E36" s="41">
        <v>44</v>
      </c>
      <c r="F36" s="41">
        <v>40.200000000000003</v>
      </c>
      <c r="G36" s="8">
        <v>0.91363636363636369</v>
      </c>
    </row>
    <row r="37" spans="1:7" outlineLevel="3">
      <c r="A37" s="37" t="s">
        <v>122</v>
      </c>
      <c r="B37" s="34" t="s">
        <v>123</v>
      </c>
      <c r="C37" s="34"/>
      <c r="D37" s="34"/>
      <c r="E37" s="38">
        <v>5165.6000000000004</v>
      </c>
      <c r="F37" s="38">
        <v>5165.6000000000004</v>
      </c>
      <c r="G37" s="12">
        <v>1</v>
      </c>
    </row>
    <row r="38" spans="1:7" outlineLevel="7">
      <c r="A38" s="37" t="s">
        <v>112</v>
      </c>
      <c r="B38" s="34" t="s">
        <v>123</v>
      </c>
      <c r="C38" s="34" t="s">
        <v>113</v>
      </c>
      <c r="D38" s="34"/>
      <c r="E38" s="38">
        <v>5165.6000000000004</v>
      </c>
      <c r="F38" s="38">
        <v>5165.6000000000004</v>
      </c>
      <c r="G38" s="12">
        <v>1</v>
      </c>
    </row>
    <row r="39" spans="1:7" outlineLevel="7">
      <c r="A39" s="37" t="s">
        <v>88</v>
      </c>
      <c r="B39" s="34" t="s">
        <v>123</v>
      </c>
      <c r="C39" s="34" t="s">
        <v>113</v>
      </c>
      <c r="D39" s="34" t="s">
        <v>87</v>
      </c>
      <c r="E39" s="38">
        <v>5165.6000000000004</v>
      </c>
      <c r="F39" s="38">
        <v>5165.6000000000004</v>
      </c>
      <c r="G39" s="12">
        <v>1</v>
      </c>
    </row>
    <row r="40" spans="1:7" outlineLevel="7">
      <c r="A40" s="39" t="s">
        <v>74</v>
      </c>
      <c r="B40" s="40" t="s">
        <v>123</v>
      </c>
      <c r="C40" s="40" t="s">
        <v>113</v>
      </c>
      <c r="D40" s="40" t="s">
        <v>73</v>
      </c>
      <c r="E40" s="41">
        <v>5165.6000000000004</v>
      </c>
      <c r="F40" s="41">
        <v>5165.6000000000004</v>
      </c>
      <c r="G40" s="8">
        <v>1</v>
      </c>
    </row>
    <row r="41" spans="1:7" outlineLevel="2">
      <c r="A41" s="37" t="s">
        <v>124</v>
      </c>
      <c r="B41" s="34" t="s">
        <v>125</v>
      </c>
      <c r="C41" s="34"/>
      <c r="D41" s="34"/>
      <c r="E41" s="38">
        <v>3446.7000000000003</v>
      </c>
      <c r="F41" s="38">
        <v>3262.5</v>
      </c>
      <c r="G41" s="12">
        <v>0.94655757681260333</v>
      </c>
    </row>
    <row r="42" spans="1:7" outlineLevel="3">
      <c r="A42" s="37" t="s">
        <v>117</v>
      </c>
      <c r="B42" s="34" t="s">
        <v>126</v>
      </c>
      <c r="C42" s="34"/>
      <c r="D42" s="34"/>
      <c r="E42" s="38">
        <v>589.5</v>
      </c>
      <c r="F42" s="38">
        <v>561.9</v>
      </c>
      <c r="G42" s="12">
        <v>0.95318066157760806</v>
      </c>
    </row>
    <row r="43" spans="1:7" outlineLevel="7">
      <c r="A43" s="37" t="s">
        <v>112</v>
      </c>
      <c r="B43" s="34" t="s">
        <v>126</v>
      </c>
      <c r="C43" s="34" t="s">
        <v>113</v>
      </c>
      <c r="D43" s="34"/>
      <c r="E43" s="38">
        <v>589.5</v>
      </c>
      <c r="F43" s="38">
        <v>561.9</v>
      </c>
      <c r="G43" s="12">
        <v>0.95318066157760806</v>
      </c>
    </row>
    <row r="44" spans="1:7" outlineLevel="7">
      <c r="A44" s="37" t="s">
        <v>88</v>
      </c>
      <c r="B44" s="34" t="s">
        <v>126</v>
      </c>
      <c r="C44" s="34" t="s">
        <v>113</v>
      </c>
      <c r="D44" s="34" t="s">
        <v>87</v>
      </c>
      <c r="E44" s="38">
        <v>589.5</v>
      </c>
      <c r="F44" s="38">
        <v>561.9</v>
      </c>
      <c r="G44" s="12">
        <v>0.95318066157760806</v>
      </c>
    </row>
    <row r="45" spans="1:7" outlineLevel="7">
      <c r="A45" s="39" t="s">
        <v>74</v>
      </c>
      <c r="B45" s="40" t="s">
        <v>126</v>
      </c>
      <c r="C45" s="40" t="s">
        <v>113</v>
      </c>
      <c r="D45" s="40" t="s">
        <v>73</v>
      </c>
      <c r="E45" s="41">
        <v>589.5</v>
      </c>
      <c r="F45" s="41">
        <v>561.9</v>
      </c>
      <c r="G45" s="8">
        <v>0.95318066157760806</v>
      </c>
    </row>
    <row r="46" spans="1:7" outlineLevel="3">
      <c r="A46" s="37" t="s">
        <v>110</v>
      </c>
      <c r="B46" s="34" t="s">
        <v>127</v>
      </c>
      <c r="C46" s="34"/>
      <c r="D46" s="34"/>
      <c r="E46" s="38">
        <v>794.90000000000009</v>
      </c>
      <c r="F46" s="38">
        <v>794.5</v>
      </c>
      <c r="G46" s="12">
        <v>0.9994967920493143</v>
      </c>
    </row>
    <row r="47" spans="1:7" outlineLevel="7">
      <c r="A47" s="37" t="s">
        <v>112</v>
      </c>
      <c r="B47" s="34" t="s">
        <v>127</v>
      </c>
      <c r="C47" s="34" t="s">
        <v>113</v>
      </c>
      <c r="D47" s="34"/>
      <c r="E47" s="38">
        <v>794.80000000000007</v>
      </c>
      <c r="F47" s="38">
        <v>794.4</v>
      </c>
      <c r="G47" s="12">
        <v>0.99949672873678896</v>
      </c>
    </row>
    <row r="48" spans="1:7" outlineLevel="7">
      <c r="A48" s="37" t="s">
        <v>88</v>
      </c>
      <c r="B48" s="34" t="s">
        <v>127</v>
      </c>
      <c r="C48" s="34" t="s">
        <v>113</v>
      </c>
      <c r="D48" s="34" t="s">
        <v>87</v>
      </c>
      <c r="E48" s="38">
        <v>794.80000000000007</v>
      </c>
      <c r="F48" s="38">
        <v>794.4</v>
      </c>
      <c r="G48" s="12">
        <v>0.99949672873678896</v>
      </c>
    </row>
    <row r="49" spans="1:7" outlineLevel="7">
      <c r="A49" s="39" t="s">
        <v>74</v>
      </c>
      <c r="B49" s="40" t="s">
        <v>127</v>
      </c>
      <c r="C49" s="40" t="s">
        <v>113</v>
      </c>
      <c r="D49" s="40" t="s">
        <v>73</v>
      </c>
      <c r="E49" s="41">
        <v>794.80000000000007</v>
      </c>
      <c r="F49" s="41">
        <v>794.4</v>
      </c>
      <c r="G49" s="8">
        <v>0.99949672873678896</v>
      </c>
    </row>
    <row r="50" spans="1:7" outlineLevel="7">
      <c r="A50" s="37" t="s">
        <v>120</v>
      </c>
      <c r="B50" s="34" t="s">
        <v>127</v>
      </c>
      <c r="C50" s="34" t="s">
        <v>121</v>
      </c>
      <c r="D50" s="34"/>
      <c r="E50" s="38">
        <v>0.1</v>
      </c>
      <c r="F50" s="38">
        <v>0.1</v>
      </c>
      <c r="G50" s="12">
        <v>1</v>
      </c>
    </row>
    <row r="51" spans="1:7" outlineLevel="7">
      <c r="A51" s="37" t="s">
        <v>88</v>
      </c>
      <c r="B51" s="34" t="s">
        <v>127</v>
      </c>
      <c r="C51" s="34" t="s">
        <v>121</v>
      </c>
      <c r="D51" s="34" t="s">
        <v>87</v>
      </c>
      <c r="E51" s="38">
        <v>0.1</v>
      </c>
      <c r="F51" s="38">
        <v>0.1</v>
      </c>
      <c r="G51" s="12">
        <v>1</v>
      </c>
    </row>
    <row r="52" spans="1:7" outlineLevel="7">
      <c r="A52" s="39" t="s">
        <v>74</v>
      </c>
      <c r="B52" s="40" t="s">
        <v>127</v>
      </c>
      <c r="C52" s="40" t="s">
        <v>121</v>
      </c>
      <c r="D52" s="40" t="s">
        <v>73</v>
      </c>
      <c r="E52" s="41">
        <v>0.1</v>
      </c>
      <c r="F52" s="41">
        <v>0.1</v>
      </c>
      <c r="G52" s="8">
        <v>1</v>
      </c>
    </row>
    <row r="53" spans="1:7" ht="25.5" outlineLevel="3">
      <c r="A53" s="37" t="s">
        <v>128</v>
      </c>
      <c r="B53" s="34" t="s">
        <v>129</v>
      </c>
      <c r="C53" s="34"/>
      <c r="D53" s="34"/>
      <c r="E53" s="38">
        <v>70</v>
      </c>
      <c r="F53" s="38">
        <v>70</v>
      </c>
      <c r="G53" s="12">
        <v>1</v>
      </c>
    </row>
    <row r="54" spans="1:7" outlineLevel="7">
      <c r="A54" s="37" t="s">
        <v>112</v>
      </c>
      <c r="B54" s="34" t="s">
        <v>129</v>
      </c>
      <c r="C54" s="34" t="s">
        <v>113</v>
      </c>
      <c r="D54" s="34"/>
      <c r="E54" s="38">
        <v>70</v>
      </c>
      <c r="F54" s="38">
        <v>70</v>
      </c>
      <c r="G54" s="12">
        <v>1</v>
      </c>
    </row>
    <row r="55" spans="1:7" outlineLevel="7">
      <c r="A55" s="37" t="s">
        <v>88</v>
      </c>
      <c r="B55" s="34" t="s">
        <v>129</v>
      </c>
      <c r="C55" s="34" t="s">
        <v>113</v>
      </c>
      <c r="D55" s="34" t="s">
        <v>87</v>
      </c>
      <c r="E55" s="38">
        <v>70</v>
      </c>
      <c r="F55" s="38">
        <v>70</v>
      </c>
      <c r="G55" s="12">
        <v>1</v>
      </c>
    </row>
    <row r="56" spans="1:7" outlineLevel="7">
      <c r="A56" s="39" t="s">
        <v>74</v>
      </c>
      <c r="B56" s="40" t="s">
        <v>129</v>
      </c>
      <c r="C56" s="40" t="s">
        <v>113</v>
      </c>
      <c r="D56" s="40" t="s">
        <v>73</v>
      </c>
      <c r="E56" s="41">
        <v>70</v>
      </c>
      <c r="F56" s="41">
        <v>70</v>
      </c>
      <c r="G56" s="8">
        <v>1</v>
      </c>
    </row>
    <row r="57" spans="1:7" outlineLevel="3">
      <c r="A57" s="37" t="s">
        <v>130</v>
      </c>
      <c r="B57" s="34" t="s">
        <v>131</v>
      </c>
      <c r="C57" s="34"/>
      <c r="D57" s="34"/>
      <c r="E57" s="38">
        <v>246.8</v>
      </c>
      <c r="F57" s="38">
        <v>246.8</v>
      </c>
      <c r="G57" s="12">
        <v>1</v>
      </c>
    </row>
    <row r="58" spans="1:7" outlineLevel="7">
      <c r="A58" s="37" t="s">
        <v>120</v>
      </c>
      <c r="B58" s="34" t="s">
        <v>131</v>
      </c>
      <c r="C58" s="34" t="s">
        <v>121</v>
      </c>
      <c r="D58" s="34"/>
      <c r="E58" s="38">
        <v>246.8</v>
      </c>
      <c r="F58" s="38">
        <v>246.8</v>
      </c>
      <c r="G58" s="12">
        <v>1</v>
      </c>
    </row>
    <row r="59" spans="1:7" outlineLevel="7">
      <c r="A59" s="37" t="s">
        <v>88</v>
      </c>
      <c r="B59" s="34" t="s">
        <v>131</v>
      </c>
      <c r="C59" s="34" t="s">
        <v>121</v>
      </c>
      <c r="D59" s="34" t="s">
        <v>87</v>
      </c>
      <c r="E59" s="38">
        <v>246.8</v>
      </c>
      <c r="F59" s="38">
        <v>246.8</v>
      </c>
      <c r="G59" s="12">
        <v>1</v>
      </c>
    </row>
    <row r="60" spans="1:7" outlineLevel="7">
      <c r="A60" s="39" t="s">
        <v>74</v>
      </c>
      <c r="B60" s="40" t="s">
        <v>131</v>
      </c>
      <c r="C60" s="40" t="s">
        <v>121</v>
      </c>
      <c r="D60" s="40" t="s">
        <v>73</v>
      </c>
      <c r="E60" s="41">
        <v>246.8</v>
      </c>
      <c r="F60" s="41">
        <v>246.8</v>
      </c>
      <c r="G60" s="8">
        <v>1</v>
      </c>
    </row>
    <row r="61" spans="1:7" ht="25.5" outlineLevel="3">
      <c r="A61" s="37" t="s">
        <v>132</v>
      </c>
      <c r="B61" s="34" t="s">
        <v>133</v>
      </c>
      <c r="C61" s="34"/>
      <c r="D61" s="34"/>
      <c r="E61" s="38">
        <v>1533.1</v>
      </c>
      <c r="F61" s="38">
        <v>1376.8999999999999</v>
      </c>
      <c r="G61" s="12">
        <v>0.89811493053290714</v>
      </c>
    </row>
    <row r="62" spans="1:7" outlineLevel="7">
      <c r="A62" s="37" t="s">
        <v>112</v>
      </c>
      <c r="B62" s="34" t="s">
        <v>133</v>
      </c>
      <c r="C62" s="34" t="s">
        <v>113</v>
      </c>
      <c r="D62" s="34"/>
      <c r="E62" s="38">
        <v>1292.5</v>
      </c>
      <c r="F62" s="38">
        <v>1136.3</v>
      </c>
      <c r="G62" s="12">
        <v>0.87914893617021272</v>
      </c>
    </row>
    <row r="63" spans="1:7" outlineLevel="7">
      <c r="A63" s="37" t="s">
        <v>88</v>
      </c>
      <c r="B63" s="34" t="s">
        <v>133</v>
      </c>
      <c r="C63" s="34" t="s">
        <v>113</v>
      </c>
      <c r="D63" s="34" t="s">
        <v>87</v>
      </c>
      <c r="E63" s="38">
        <v>1292.5</v>
      </c>
      <c r="F63" s="38">
        <v>1136.3</v>
      </c>
      <c r="G63" s="12">
        <v>0.87914893617021272</v>
      </c>
    </row>
    <row r="64" spans="1:7" outlineLevel="7">
      <c r="A64" s="39" t="s">
        <v>74</v>
      </c>
      <c r="B64" s="40" t="s">
        <v>133</v>
      </c>
      <c r="C64" s="40" t="s">
        <v>113</v>
      </c>
      <c r="D64" s="40" t="s">
        <v>73</v>
      </c>
      <c r="E64" s="41">
        <v>1292.5</v>
      </c>
      <c r="F64" s="41">
        <v>1136.3</v>
      </c>
      <c r="G64" s="8">
        <v>0.87914893617021272</v>
      </c>
    </row>
    <row r="65" spans="1:7" outlineLevel="7">
      <c r="A65" s="37" t="s">
        <v>108</v>
      </c>
      <c r="B65" s="34" t="s">
        <v>133</v>
      </c>
      <c r="C65" s="34" t="s">
        <v>109</v>
      </c>
      <c r="D65" s="34"/>
      <c r="E65" s="38">
        <v>15</v>
      </c>
      <c r="F65" s="38">
        <v>15</v>
      </c>
      <c r="G65" s="12">
        <v>1</v>
      </c>
    </row>
    <row r="66" spans="1:7" outlineLevel="7">
      <c r="A66" s="37" t="s">
        <v>88</v>
      </c>
      <c r="B66" s="34" t="s">
        <v>133</v>
      </c>
      <c r="C66" s="34" t="s">
        <v>109</v>
      </c>
      <c r="D66" s="34" t="s">
        <v>87</v>
      </c>
      <c r="E66" s="38">
        <v>15</v>
      </c>
      <c r="F66" s="38">
        <v>15</v>
      </c>
      <c r="G66" s="12">
        <v>1</v>
      </c>
    </row>
    <row r="67" spans="1:7" outlineLevel="7">
      <c r="A67" s="39" t="s">
        <v>74</v>
      </c>
      <c r="B67" s="40" t="s">
        <v>133</v>
      </c>
      <c r="C67" s="40" t="s">
        <v>109</v>
      </c>
      <c r="D67" s="40" t="s">
        <v>73</v>
      </c>
      <c r="E67" s="41">
        <v>15</v>
      </c>
      <c r="F67" s="41">
        <v>15</v>
      </c>
      <c r="G67" s="8">
        <v>1</v>
      </c>
    </row>
    <row r="68" spans="1:7" outlineLevel="7">
      <c r="A68" s="37" t="s">
        <v>120</v>
      </c>
      <c r="B68" s="34" t="s">
        <v>133</v>
      </c>
      <c r="C68" s="34" t="s">
        <v>121</v>
      </c>
      <c r="D68" s="34"/>
      <c r="E68" s="38">
        <v>225.6</v>
      </c>
      <c r="F68" s="38">
        <v>225.6</v>
      </c>
      <c r="G68" s="12">
        <v>1</v>
      </c>
    </row>
    <row r="69" spans="1:7" outlineLevel="7">
      <c r="A69" s="37" t="s">
        <v>88</v>
      </c>
      <c r="B69" s="34" t="s">
        <v>133</v>
      </c>
      <c r="C69" s="34" t="s">
        <v>121</v>
      </c>
      <c r="D69" s="34" t="s">
        <v>87</v>
      </c>
      <c r="E69" s="38">
        <v>225.6</v>
      </c>
      <c r="F69" s="38">
        <v>225.6</v>
      </c>
      <c r="G69" s="12">
        <v>1</v>
      </c>
    </row>
    <row r="70" spans="1:7" outlineLevel="7">
      <c r="A70" s="39" t="s">
        <v>74</v>
      </c>
      <c r="B70" s="40" t="s">
        <v>133</v>
      </c>
      <c r="C70" s="40" t="s">
        <v>121</v>
      </c>
      <c r="D70" s="40" t="s">
        <v>73</v>
      </c>
      <c r="E70" s="41">
        <v>225.6</v>
      </c>
      <c r="F70" s="41">
        <v>225.6</v>
      </c>
      <c r="G70" s="8">
        <v>1</v>
      </c>
    </row>
    <row r="71" spans="1:7" ht="25.5" outlineLevel="3">
      <c r="A71" s="37" t="s">
        <v>134</v>
      </c>
      <c r="B71" s="34" t="s">
        <v>135</v>
      </c>
      <c r="C71" s="34"/>
      <c r="D71" s="34"/>
      <c r="E71" s="38">
        <v>212.39999999999998</v>
      </c>
      <c r="F71" s="38">
        <v>212.39999999999998</v>
      </c>
      <c r="G71" s="12">
        <v>1</v>
      </c>
    </row>
    <row r="72" spans="1:7" outlineLevel="7">
      <c r="A72" s="37" t="s">
        <v>112</v>
      </c>
      <c r="B72" s="34" t="s">
        <v>135</v>
      </c>
      <c r="C72" s="34" t="s">
        <v>113</v>
      </c>
      <c r="D72" s="34"/>
      <c r="E72" s="38">
        <v>183.2</v>
      </c>
      <c r="F72" s="38">
        <v>183.2</v>
      </c>
      <c r="G72" s="12">
        <v>1</v>
      </c>
    </row>
    <row r="73" spans="1:7" outlineLevel="7">
      <c r="A73" s="37" t="s">
        <v>88</v>
      </c>
      <c r="B73" s="34" t="s">
        <v>135</v>
      </c>
      <c r="C73" s="34" t="s">
        <v>113</v>
      </c>
      <c r="D73" s="34" t="s">
        <v>87</v>
      </c>
      <c r="E73" s="38">
        <v>183.2</v>
      </c>
      <c r="F73" s="38">
        <v>183.2</v>
      </c>
      <c r="G73" s="12">
        <v>1</v>
      </c>
    </row>
    <row r="74" spans="1:7" outlineLevel="7">
      <c r="A74" s="39" t="s">
        <v>74</v>
      </c>
      <c r="B74" s="40" t="s">
        <v>135</v>
      </c>
      <c r="C74" s="40" t="s">
        <v>113</v>
      </c>
      <c r="D74" s="40" t="s">
        <v>73</v>
      </c>
      <c r="E74" s="41">
        <v>183.2</v>
      </c>
      <c r="F74" s="41">
        <v>183.2</v>
      </c>
      <c r="G74" s="8">
        <v>1</v>
      </c>
    </row>
    <row r="75" spans="1:7" outlineLevel="7">
      <c r="A75" s="37" t="s">
        <v>120</v>
      </c>
      <c r="B75" s="34" t="s">
        <v>135</v>
      </c>
      <c r="C75" s="34" t="s">
        <v>121</v>
      </c>
      <c r="D75" s="34"/>
      <c r="E75" s="38">
        <v>29.2</v>
      </c>
      <c r="F75" s="38">
        <v>29.2</v>
      </c>
      <c r="G75" s="12">
        <v>1</v>
      </c>
    </row>
    <row r="76" spans="1:7" outlineLevel="7">
      <c r="A76" s="37" t="s">
        <v>88</v>
      </c>
      <c r="B76" s="34" t="s">
        <v>135</v>
      </c>
      <c r="C76" s="34" t="s">
        <v>121</v>
      </c>
      <c r="D76" s="34" t="s">
        <v>87</v>
      </c>
      <c r="E76" s="38">
        <v>29.2</v>
      </c>
      <c r="F76" s="38">
        <v>29.2</v>
      </c>
      <c r="G76" s="12">
        <v>1</v>
      </c>
    </row>
    <row r="77" spans="1:7" outlineLevel="7">
      <c r="A77" s="39" t="s">
        <v>74</v>
      </c>
      <c r="B77" s="40" t="s">
        <v>135</v>
      </c>
      <c r="C77" s="40" t="s">
        <v>121</v>
      </c>
      <c r="D77" s="40" t="s">
        <v>73</v>
      </c>
      <c r="E77" s="41">
        <v>29.2</v>
      </c>
      <c r="F77" s="41">
        <v>29.2</v>
      </c>
      <c r="G77" s="8">
        <v>1</v>
      </c>
    </row>
    <row r="78" spans="1:7" outlineLevel="2">
      <c r="A78" s="37" t="s">
        <v>136</v>
      </c>
      <c r="B78" s="34" t="s">
        <v>137</v>
      </c>
      <c r="C78" s="34"/>
      <c r="D78" s="34"/>
      <c r="E78" s="38">
        <v>7780.5</v>
      </c>
      <c r="F78" s="38">
        <v>7780.5</v>
      </c>
      <c r="G78" s="12">
        <v>1</v>
      </c>
    </row>
    <row r="79" spans="1:7" ht="25.5" outlineLevel="3">
      <c r="A79" s="37" t="s">
        <v>138</v>
      </c>
      <c r="B79" s="34" t="s">
        <v>139</v>
      </c>
      <c r="C79" s="34"/>
      <c r="D79" s="34"/>
      <c r="E79" s="38">
        <v>350</v>
      </c>
      <c r="F79" s="38">
        <v>350</v>
      </c>
      <c r="G79" s="12">
        <v>1</v>
      </c>
    </row>
    <row r="80" spans="1:7" outlineLevel="7">
      <c r="A80" s="37" t="s">
        <v>140</v>
      </c>
      <c r="B80" s="34" t="s">
        <v>139</v>
      </c>
      <c r="C80" s="34" t="s">
        <v>141</v>
      </c>
      <c r="D80" s="34"/>
      <c r="E80" s="38">
        <v>350</v>
      </c>
      <c r="F80" s="38">
        <v>350</v>
      </c>
      <c r="G80" s="12">
        <v>1</v>
      </c>
    </row>
    <row r="81" spans="1:7" outlineLevel="7">
      <c r="A81" s="37" t="s">
        <v>88</v>
      </c>
      <c r="B81" s="34" t="s">
        <v>139</v>
      </c>
      <c r="C81" s="34" t="s">
        <v>141</v>
      </c>
      <c r="D81" s="34" t="s">
        <v>87</v>
      </c>
      <c r="E81" s="38">
        <v>350</v>
      </c>
      <c r="F81" s="38">
        <v>350</v>
      </c>
      <c r="G81" s="12">
        <v>1</v>
      </c>
    </row>
    <row r="82" spans="1:7" outlineLevel="7">
      <c r="A82" s="39" t="s">
        <v>74</v>
      </c>
      <c r="B82" s="40" t="s">
        <v>139</v>
      </c>
      <c r="C82" s="40" t="s">
        <v>141</v>
      </c>
      <c r="D82" s="40" t="s">
        <v>73</v>
      </c>
      <c r="E82" s="41">
        <v>350</v>
      </c>
      <c r="F82" s="41">
        <v>350</v>
      </c>
      <c r="G82" s="8">
        <v>1</v>
      </c>
    </row>
    <row r="83" spans="1:7" ht="38.25" outlineLevel="3">
      <c r="A83" s="42" t="s">
        <v>142</v>
      </c>
      <c r="B83" s="34" t="s">
        <v>143</v>
      </c>
      <c r="C83" s="34"/>
      <c r="D83" s="34"/>
      <c r="E83" s="38">
        <v>7430.5</v>
      </c>
      <c r="F83" s="38">
        <v>7430.5</v>
      </c>
      <c r="G83" s="12">
        <v>1</v>
      </c>
    </row>
    <row r="84" spans="1:7" outlineLevel="7">
      <c r="A84" s="37" t="s">
        <v>140</v>
      </c>
      <c r="B84" s="34" t="s">
        <v>143</v>
      </c>
      <c r="C84" s="34" t="s">
        <v>141</v>
      </c>
      <c r="D84" s="34"/>
      <c r="E84" s="38">
        <v>7430.5</v>
      </c>
      <c r="F84" s="38">
        <v>7430.5</v>
      </c>
      <c r="G84" s="12">
        <v>1</v>
      </c>
    </row>
    <row r="85" spans="1:7" outlineLevel="7">
      <c r="A85" s="37" t="s">
        <v>88</v>
      </c>
      <c r="B85" s="34" t="s">
        <v>143</v>
      </c>
      <c r="C85" s="34" t="s">
        <v>141</v>
      </c>
      <c r="D85" s="34" t="s">
        <v>87</v>
      </c>
      <c r="E85" s="38">
        <v>7430.5</v>
      </c>
      <c r="F85" s="38">
        <v>7430.5</v>
      </c>
      <c r="G85" s="12">
        <v>1</v>
      </c>
    </row>
    <row r="86" spans="1:7" outlineLevel="7">
      <c r="A86" s="39" t="s">
        <v>74</v>
      </c>
      <c r="B86" s="40" t="s">
        <v>143</v>
      </c>
      <c r="C86" s="40" t="s">
        <v>141</v>
      </c>
      <c r="D86" s="40" t="s">
        <v>73</v>
      </c>
      <c r="E86" s="41">
        <v>7430.5</v>
      </c>
      <c r="F86" s="41">
        <v>7430.5</v>
      </c>
      <c r="G86" s="8">
        <v>1</v>
      </c>
    </row>
    <row r="87" spans="1:7" outlineLevel="1">
      <c r="A87" s="37" t="s">
        <v>144</v>
      </c>
      <c r="B87" s="34" t="s">
        <v>145</v>
      </c>
      <c r="C87" s="34"/>
      <c r="D87" s="34"/>
      <c r="E87" s="38">
        <v>14861.3</v>
      </c>
      <c r="F87" s="38">
        <v>14554.900000000001</v>
      </c>
      <c r="G87" s="12">
        <v>0.97938269195830796</v>
      </c>
    </row>
    <row r="88" spans="1:7" outlineLevel="2">
      <c r="A88" s="37" t="s">
        <v>146</v>
      </c>
      <c r="B88" s="34" t="s">
        <v>147</v>
      </c>
      <c r="C88" s="34"/>
      <c r="D88" s="34"/>
      <c r="E88" s="38">
        <v>14861.3</v>
      </c>
      <c r="F88" s="38">
        <v>14554.900000000001</v>
      </c>
      <c r="G88" s="12">
        <v>0.97938269195830796</v>
      </c>
    </row>
    <row r="89" spans="1:7" ht="25.5" outlineLevel="3">
      <c r="A89" s="37" t="s">
        <v>148</v>
      </c>
      <c r="B89" s="34" t="s">
        <v>149</v>
      </c>
      <c r="C89" s="34"/>
      <c r="D89" s="34"/>
      <c r="E89" s="38">
        <v>5.6</v>
      </c>
      <c r="F89" s="38">
        <v>5.6</v>
      </c>
      <c r="G89" s="12">
        <v>1</v>
      </c>
    </row>
    <row r="90" spans="1:7" outlineLevel="7">
      <c r="A90" s="37" t="s">
        <v>112</v>
      </c>
      <c r="B90" s="34" t="s">
        <v>149</v>
      </c>
      <c r="C90" s="34" t="s">
        <v>113</v>
      </c>
      <c r="D90" s="34"/>
      <c r="E90" s="38">
        <v>5.6</v>
      </c>
      <c r="F90" s="38">
        <v>5.6</v>
      </c>
      <c r="G90" s="12">
        <v>1</v>
      </c>
    </row>
    <row r="91" spans="1:7" outlineLevel="7">
      <c r="A91" s="37" t="s">
        <v>88</v>
      </c>
      <c r="B91" s="34" t="s">
        <v>149</v>
      </c>
      <c r="C91" s="34" t="s">
        <v>113</v>
      </c>
      <c r="D91" s="34" t="s">
        <v>87</v>
      </c>
      <c r="E91" s="38">
        <v>5.6</v>
      </c>
      <c r="F91" s="38">
        <v>5.6</v>
      </c>
      <c r="G91" s="12">
        <v>1</v>
      </c>
    </row>
    <row r="92" spans="1:7" outlineLevel="7">
      <c r="A92" s="39" t="s">
        <v>80</v>
      </c>
      <c r="B92" s="40" t="s">
        <v>149</v>
      </c>
      <c r="C92" s="40" t="s">
        <v>113</v>
      </c>
      <c r="D92" s="40" t="s">
        <v>79</v>
      </c>
      <c r="E92" s="41">
        <v>5.6</v>
      </c>
      <c r="F92" s="41">
        <v>5.6</v>
      </c>
      <c r="G92" s="8">
        <v>1</v>
      </c>
    </row>
    <row r="93" spans="1:7" ht="25.5" outlineLevel="3">
      <c r="A93" s="37" t="s">
        <v>150</v>
      </c>
      <c r="B93" s="34" t="s">
        <v>151</v>
      </c>
      <c r="C93" s="34"/>
      <c r="D93" s="34"/>
      <c r="E93" s="38">
        <v>3029.8</v>
      </c>
      <c r="F93" s="38">
        <v>3019.5</v>
      </c>
      <c r="G93" s="12">
        <v>0.99660043567232159</v>
      </c>
    </row>
    <row r="94" spans="1:7" ht="38.25" outlineLevel="7">
      <c r="A94" s="37" t="s">
        <v>105</v>
      </c>
      <c r="B94" s="34" t="s">
        <v>151</v>
      </c>
      <c r="C94" s="34" t="s">
        <v>106</v>
      </c>
      <c r="D94" s="34"/>
      <c r="E94" s="38">
        <v>275.5</v>
      </c>
      <c r="F94" s="38">
        <v>265.8</v>
      </c>
      <c r="G94" s="12">
        <v>0.96479128856624319</v>
      </c>
    </row>
    <row r="95" spans="1:7" outlineLevel="7">
      <c r="A95" s="37" t="s">
        <v>50</v>
      </c>
      <c r="B95" s="34" t="s">
        <v>151</v>
      </c>
      <c r="C95" s="34" t="s">
        <v>106</v>
      </c>
      <c r="D95" s="34" t="s">
        <v>49</v>
      </c>
      <c r="E95" s="38">
        <v>275.5</v>
      </c>
      <c r="F95" s="38">
        <v>265.8</v>
      </c>
      <c r="G95" s="12">
        <v>0.96479128856624319</v>
      </c>
    </row>
    <row r="96" spans="1:7" outlineLevel="7">
      <c r="A96" s="39" t="s">
        <v>48</v>
      </c>
      <c r="B96" s="40" t="s">
        <v>151</v>
      </c>
      <c r="C96" s="40" t="s">
        <v>106</v>
      </c>
      <c r="D96" s="40" t="s">
        <v>47</v>
      </c>
      <c r="E96" s="41">
        <v>275.5</v>
      </c>
      <c r="F96" s="41">
        <v>265.8</v>
      </c>
      <c r="G96" s="8">
        <v>0.96479128856624319</v>
      </c>
    </row>
    <row r="97" spans="1:7" outlineLevel="7">
      <c r="A97" s="37" t="s">
        <v>112</v>
      </c>
      <c r="B97" s="34" t="s">
        <v>151</v>
      </c>
      <c r="C97" s="34" t="s">
        <v>113</v>
      </c>
      <c r="D97" s="34"/>
      <c r="E97" s="38">
        <v>2754.3</v>
      </c>
      <c r="F97" s="38">
        <v>2753.7</v>
      </c>
      <c r="G97" s="12">
        <v>0.99978215880623011</v>
      </c>
    </row>
    <row r="98" spans="1:7" outlineLevel="7">
      <c r="A98" s="37" t="s">
        <v>50</v>
      </c>
      <c r="B98" s="34" t="s">
        <v>151</v>
      </c>
      <c r="C98" s="34" t="s">
        <v>113</v>
      </c>
      <c r="D98" s="34" t="s">
        <v>49</v>
      </c>
      <c r="E98" s="38">
        <v>2754.3</v>
      </c>
      <c r="F98" s="38">
        <v>2753.7</v>
      </c>
      <c r="G98" s="12">
        <v>0.99978215880623011</v>
      </c>
    </row>
    <row r="99" spans="1:7" outlineLevel="7">
      <c r="A99" s="39" t="s">
        <v>48</v>
      </c>
      <c r="B99" s="40" t="s">
        <v>151</v>
      </c>
      <c r="C99" s="40" t="s">
        <v>113</v>
      </c>
      <c r="D99" s="40" t="s">
        <v>47</v>
      </c>
      <c r="E99" s="41">
        <v>2754.3</v>
      </c>
      <c r="F99" s="41">
        <v>2753.7</v>
      </c>
      <c r="G99" s="8">
        <v>0.99978215880623011</v>
      </c>
    </row>
    <row r="100" spans="1:7" ht="51" outlineLevel="3">
      <c r="A100" s="43" t="s">
        <v>152</v>
      </c>
      <c r="B100" s="34" t="s">
        <v>153</v>
      </c>
      <c r="C100" s="34"/>
      <c r="D100" s="34"/>
      <c r="E100" s="38">
        <v>0.7</v>
      </c>
      <c r="F100" s="38">
        <v>0.7</v>
      </c>
      <c r="G100" s="12">
        <v>1</v>
      </c>
    </row>
    <row r="101" spans="1:7" outlineLevel="7">
      <c r="A101" s="37" t="s">
        <v>112</v>
      </c>
      <c r="B101" s="34" t="s">
        <v>153</v>
      </c>
      <c r="C101" s="34" t="s">
        <v>113</v>
      </c>
      <c r="D101" s="34"/>
      <c r="E101" s="38">
        <v>0.7</v>
      </c>
      <c r="F101" s="38">
        <v>0.7</v>
      </c>
      <c r="G101" s="12">
        <v>1</v>
      </c>
    </row>
    <row r="102" spans="1:7" outlineLevel="7">
      <c r="A102" s="37" t="s">
        <v>88</v>
      </c>
      <c r="B102" s="34" t="s">
        <v>153</v>
      </c>
      <c r="C102" s="34" t="s">
        <v>113</v>
      </c>
      <c r="D102" s="34" t="s">
        <v>87</v>
      </c>
      <c r="E102" s="38">
        <v>0.7</v>
      </c>
      <c r="F102" s="38">
        <v>0.7</v>
      </c>
      <c r="G102" s="12">
        <v>1</v>
      </c>
    </row>
    <row r="103" spans="1:7" outlineLevel="7">
      <c r="A103" s="39" t="s">
        <v>74</v>
      </c>
      <c r="B103" s="40" t="s">
        <v>153</v>
      </c>
      <c r="C103" s="40" t="s">
        <v>113</v>
      </c>
      <c r="D103" s="40" t="s">
        <v>73</v>
      </c>
      <c r="E103" s="41">
        <v>0.7</v>
      </c>
      <c r="F103" s="41">
        <v>0.7</v>
      </c>
      <c r="G103" s="8">
        <v>1</v>
      </c>
    </row>
    <row r="104" spans="1:7" outlineLevel="3">
      <c r="A104" s="37" t="s">
        <v>154</v>
      </c>
      <c r="B104" s="34" t="s">
        <v>155</v>
      </c>
      <c r="C104" s="34"/>
      <c r="D104" s="34"/>
      <c r="E104" s="38">
        <v>1493.1999999999998</v>
      </c>
      <c r="F104" s="38">
        <v>1493.2</v>
      </c>
      <c r="G104" s="12">
        <v>1.0000000000000002</v>
      </c>
    </row>
    <row r="105" spans="1:7" ht="38.25" outlineLevel="7">
      <c r="A105" s="37" t="s">
        <v>105</v>
      </c>
      <c r="B105" s="34" t="s">
        <v>155</v>
      </c>
      <c r="C105" s="34" t="s">
        <v>106</v>
      </c>
      <c r="D105" s="34"/>
      <c r="E105" s="38">
        <v>1447.8999999999999</v>
      </c>
      <c r="F105" s="38">
        <v>1447.9</v>
      </c>
      <c r="G105" s="12">
        <v>1.0000000000000002</v>
      </c>
    </row>
    <row r="106" spans="1:7" outlineLevel="7">
      <c r="A106" s="37" t="s">
        <v>88</v>
      </c>
      <c r="B106" s="34" t="s">
        <v>155</v>
      </c>
      <c r="C106" s="34" t="s">
        <v>106</v>
      </c>
      <c r="D106" s="34" t="s">
        <v>87</v>
      </c>
      <c r="E106" s="38">
        <v>1447.8999999999999</v>
      </c>
      <c r="F106" s="38">
        <v>1447.9</v>
      </c>
      <c r="G106" s="12">
        <v>1.0000000000000002</v>
      </c>
    </row>
    <row r="107" spans="1:7" outlineLevel="7">
      <c r="A107" s="39" t="s">
        <v>74</v>
      </c>
      <c r="B107" s="40" t="s">
        <v>155</v>
      </c>
      <c r="C107" s="40" t="s">
        <v>106</v>
      </c>
      <c r="D107" s="40" t="s">
        <v>73</v>
      </c>
      <c r="E107" s="41">
        <v>1447.8999999999999</v>
      </c>
      <c r="F107" s="41">
        <v>1447.9</v>
      </c>
      <c r="G107" s="8">
        <v>1.0000000000000002</v>
      </c>
    </row>
    <row r="108" spans="1:7" outlineLevel="7">
      <c r="A108" s="37" t="s">
        <v>112</v>
      </c>
      <c r="B108" s="34" t="s">
        <v>155</v>
      </c>
      <c r="C108" s="34" t="s">
        <v>113</v>
      </c>
      <c r="D108" s="34"/>
      <c r="E108" s="38">
        <v>45.3</v>
      </c>
      <c r="F108" s="38">
        <v>45.3</v>
      </c>
      <c r="G108" s="12">
        <v>1</v>
      </c>
    </row>
    <row r="109" spans="1:7" outlineLevel="7">
      <c r="A109" s="37" t="s">
        <v>88</v>
      </c>
      <c r="B109" s="34" t="s">
        <v>155</v>
      </c>
      <c r="C109" s="34" t="s">
        <v>113</v>
      </c>
      <c r="D109" s="34" t="s">
        <v>87</v>
      </c>
      <c r="E109" s="38">
        <v>45.3</v>
      </c>
      <c r="F109" s="38">
        <v>45.3</v>
      </c>
      <c r="G109" s="12">
        <v>1</v>
      </c>
    </row>
    <row r="110" spans="1:7" outlineLevel="7">
      <c r="A110" s="39" t="s">
        <v>74</v>
      </c>
      <c r="B110" s="40" t="s">
        <v>155</v>
      </c>
      <c r="C110" s="40" t="s">
        <v>113</v>
      </c>
      <c r="D110" s="40" t="s">
        <v>73</v>
      </c>
      <c r="E110" s="41">
        <v>45.3</v>
      </c>
      <c r="F110" s="41">
        <v>45.3</v>
      </c>
      <c r="G110" s="8">
        <v>1</v>
      </c>
    </row>
    <row r="111" spans="1:7" ht="25.5" outlineLevel="3">
      <c r="A111" s="37" t="s">
        <v>156</v>
      </c>
      <c r="B111" s="34" t="s">
        <v>157</v>
      </c>
      <c r="C111" s="34"/>
      <c r="D111" s="34"/>
      <c r="E111" s="38">
        <v>4498.1000000000004</v>
      </c>
      <c r="F111" s="38">
        <v>4202</v>
      </c>
      <c r="G111" s="12">
        <v>0.93417220604255125</v>
      </c>
    </row>
    <row r="112" spans="1:7" ht="38.25" outlineLevel="7">
      <c r="A112" s="37" t="s">
        <v>105</v>
      </c>
      <c r="B112" s="34" t="s">
        <v>157</v>
      </c>
      <c r="C112" s="34" t="s">
        <v>106</v>
      </c>
      <c r="D112" s="34"/>
      <c r="E112" s="38">
        <v>4210.6000000000004</v>
      </c>
      <c r="F112" s="38">
        <v>3915.1</v>
      </c>
      <c r="G112" s="12">
        <v>0.92981997815038231</v>
      </c>
    </row>
    <row r="113" spans="1:7" outlineLevel="7">
      <c r="A113" s="37" t="s">
        <v>88</v>
      </c>
      <c r="B113" s="34" t="s">
        <v>157</v>
      </c>
      <c r="C113" s="34" t="s">
        <v>106</v>
      </c>
      <c r="D113" s="34" t="s">
        <v>87</v>
      </c>
      <c r="E113" s="38">
        <v>4210.6000000000004</v>
      </c>
      <c r="F113" s="38">
        <v>3915.1</v>
      </c>
      <c r="G113" s="12">
        <v>0.92981997815038231</v>
      </c>
    </row>
    <row r="114" spans="1:7" outlineLevel="7">
      <c r="A114" s="39" t="s">
        <v>74</v>
      </c>
      <c r="B114" s="40" t="s">
        <v>157</v>
      </c>
      <c r="C114" s="40" t="s">
        <v>106</v>
      </c>
      <c r="D114" s="40" t="s">
        <v>73</v>
      </c>
      <c r="E114" s="41">
        <v>4210.6000000000004</v>
      </c>
      <c r="F114" s="41">
        <v>3915.1</v>
      </c>
      <c r="G114" s="8">
        <v>0.92981997815038231</v>
      </c>
    </row>
    <row r="115" spans="1:7" outlineLevel="7">
      <c r="A115" s="37" t="s">
        <v>112</v>
      </c>
      <c r="B115" s="34" t="s">
        <v>157</v>
      </c>
      <c r="C115" s="34" t="s">
        <v>113</v>
      </c>
      <c r="D115" s="34"/>
      <c r="E115" s="38">
        <v>287.49999999999994</v>
      </c>
      <c r="F115" s="38">
        <v>286.89999999999998</v>
      </c>
      <c r="G115" s="12">
        <v>0.99791304347826104</v>
      </c>
    </row>
    <row r="116" spans="1:7" outlineLevel="7">
      <c r="A116" s="37" t="s">
        <v>88</v>
      </c>
      <c r="B116" s="34" t="s">
        <v>157</v>
      </c>
      <c r="C116" s="34" t="s">
        <v>113</v>
      </c>
      <c r="D116" s="34" t="s">
        <v>87</v>
      </c>
      <c r="E116" s="38">
        <v>287.49999999999994</v>
      </c>
      <c r="F116" s="38">
        <v>286.89999999999998</v>
      </c>
      <c r="G116" s="12">
        <v>0.99791304347826104</v>
      </c>
    </row>
    <row r="117" spans="1:7" outlineLevel="7">
      <c r="A117" s="39" t="s">
        <v>74</v>
      </c>
      <c r="B117" s="40" t="s">
        <v>157</v>
      </c>
      <c r="C117" s="40" t="s">
        <v>113</v>
      </c>
      <c r="D117" s="40" t="s">
        <v>73</v>
      </c>
      <c r="E117" s="41">
        <v>287.49999999999994</v>
      </c>
      <c r="F117" s="41">
        <v>286.89999999999998</v>
      </c>
      <c r="G117" s="8">
        <v>0.99791304347826104</v>
      </c>
    </row>
    <row r="118" spans="1:7" ht="38.25" outlineLevel="3">
      <c r="A118" s="37" t="s">
        <v>158</v>
      </c>
      <c r="B118" s="34" t="s">
        <v>159</v>
      </c>
      <c r="C118" s="34"/>
      <c r="D118" s="34"/>
      <c r="E118" s="38">
        <v>2897.8999999999996</v>
      </c>
      <c r="F118" s="38">
        <v>2897.9</v>
      </c>
      <c r="G118" s="12">
        <v>1.0000000000000002</v>
      </c>
    </row>
    <row r="119" spans="1:7" ht="38.25" outlineLevel="7">
      <c r="A119" s="37" t="s">
        <v>105</v>
      </c>
      <c r="B119" s="34" t="s">
        <v>159</v>
      </c>
      <c r="C119" s="34" t="s">
        <v>106</v>
      </c>
      <c r="D119" s="34"/>
      <c r="E119" s="38">
        <v>2897.8999999999996</v>
      </c>
      <c r="F119" s="38">
        <v>2897.9</v>
      </c>
      <c r="G119" s="12">
        <v>1.0000000000000002</v>
      </c>
    </row>
    <row r="120" spans="1:7" outlineLevel="7">
      <c r="A120" s="37" t="s">
        <v>26</v>
      </c>
      <c r="B120" s="34" t="s">
        <v>159</v>
      </c>
      <c r="C120" s="34" t="s">
        <v>106</v>
      </c>
      <c r="D120" s="34" t="s">
        <v>25</v>
      </c>
      <c r="E120" s="38">
        <v>2897.8999999999996</v>
      </c>
      <c r="F120" s="38">
        <v>2897.9</v>
      </c>
      <c r="G120" s="12">
        <v>1.0000000000000002</v>
      </c>
    </row>
    <row r="121" spans="1:7" outlineLevel="7">
      <c r="A121" s="39" t="s">
        <v>18</v>
      </c>
      <c r="B121" s="40" t="s">
        <v>159</v>
      </c>
      <c r="C121" s="40" t="s">
        <v>106</v>
      </c>
      <c r="D121" s="40" t="s">
        <v>17</v>
      </c>
      <c r="E121" s="41">
        <v>2897.8999999999996</v>
      </c>
      <c r="F121" s="41">
        <v>2897.9</v>
      </c>
      <c r="G121" s="8">
        <v>1.0000000000000002</v>
      </c>
    </row>
    <row r="122" spans="1:7" ht="25.5" outlineLevel="3">
      <c r="A122" s="37" t="s">
        <v>160</v>
      </c>
      <c r="B122" s="34" t="s">
        <v>161</v>
      </c>
      <c r="C122" s="34"/>
      <c r="D122" s="34"/>
      <c r="E122" s="38">
        <v>2935.9999999999995</v>
      </c>
      <c r="F122" s="38">
        <v>2936</v>
      </c>
      <c r="G122" s="12">
        <v>1.0000000000000002</v>
      </c>
    </row>
    <row r="123" spans="1:7" ht="38.25" outlineLevel="7">
      <c r="A123" s="37" t="s">
        <v>105</v>
      </c>
      <c r="B123" s="34" t="s">
        <v>161</v>
      </c>
      <c r="C123" s="34" t="s">
        <v>106</v>
      </c>
      <c r="D123" s="34"/>
      <c r="E123" s="38">
        <v>2895.7999999999997</v>
      </c>
      <c r="F123" s="38">
        <v>2895.8</v>
      </c>
      <c r="G123" s="12">
        <v>1.0000000000000002</v>
      </c>
    </row>
    <row r="124" spans="1:7" outlineLevel="7">
      <c r="A124" s="37" t="s">
        <v>88</v>
      </c>
      <c r="B124" s="34" t="s">
        <v>161</v>
      </c>
      <c r="C124" s="34" t="s">
        <v>106</v>
      </c>
      <c r="D124" s="34" t="s">
        <v>87</v>
      </c>
      <c r="E124" s="38">
        <v>2895.7999999999997</v>
      </c>
      <c r="F124" s="38">
        <v>2895.8</v>
      </c>
      <c r="G124" s="12">
        <v>1.0000000000000002</v>
      </c>
    </row>
    <row r="125" spans="1:7" outlineLevel="7">
      <c r="A125" s="39" t="s">
        <v>74</v>
      </c>
      <c r="B125" s="40" t="s">
        <v>161</v>
      </c>
      <c r="C125" s="40" t="s">
        <v>106</v>
      </c>
      <c r="D125" s="40" t="s">
        <v>73</v>
      </c>
      <c r="E125" s="41">
        <v>2895.7999999999997</v>
      </c>
      <c r="F125" s="41">
        <v>2895.8</v>
      </c>
      <c r="G125" s="8">
        <v>1.0000000000000002</v>
      </c>
    </row>
    <row r="126" spans="1:7" outlineLevel="7">
      <c r="A126" s="37" t="s">
        <v>112</v>
      </c>
      <c r="B126" s="34" t="s">
        <v>161</v>
      </c>
      <c r="C126" s="34" t="s">
        <v>113</v>
      </c>
      <c r="D126" s="34"/>
      <c r="E126" s="38">
        <v>40.200000000000024</v>
      </c>
      <c r="F126" s="38">
        <v>40.200000000000003</v>
      </c>
      <c r="G126" s="12">
        <v>0.99999999999999944</v>
      </c>
    </row>
    <row r="127" spans="1:7" outlineLevel="7">
      <c r="A127" s="37" t="s">
        <v>88</v>
      </c>
      <c r="B127" s="34" t="s">
        <v>161</v>
      </c>
      <c r="C127" s="34" t="s">
        <v>113</v>
      </c>
      <c r="D127" s="34" t="s">
        <v>87</v>
      </c>
      <c r="E127" s="38">
        <v>40.200000000000024</v>
      </c>
      <c r="F127" s="38">
        <v>40.200000000000003</v>
      </c>
      <c r="G127" s="12">
        <v>0.99999999999999944</v>
      </c>
    </row>
    <row r="128" spans="1:7" outlineLevel="7">
      <c r="A128" s="39" t="s">
        <v>74</v>
      </c>
      <c r="B128" s="40" t="s">
        <v>161</v>
      </c>
      <c r="C128" s="40" t="s">
        <v>113</v>
      </c>
      <c r="D128" s="40" t="s">
        <v>73</v>
      </c>
      <c r="E128" s="41">
        <v>40.200000000000024</v>
      </c>
      <c r="F128" s="41">
        <v>40.200000000000003</v>
      </c>
      <c r="G128" s="8">
        <v>0.99999999999999944</v>
      </c>
    </row>
    <row r="129" spans="1:7" outlineLevel="1">
      <c r="A129" s="37" t="s">
        <v>162</v>
      </c>
      <c r="B129" s="34" t="s">
        <v>163</v>
      </c>
      <c r="C129" s="34"/>
      <c r="D129" s="34"/>
      <c r="E129" s="38">
        <v>6268.9</v>
      </c>
      <c r="F129" s="38">
        <v>4792.1000000000004</v>
      </c>
      <c r="G129" s="12">
        <v>0.76442438067284546</v>
      </c>
    </row>
    <row r="130" spans="1:7" outlineLevel="2">
      <c r="A130" s="37" t="s">
        <v>164</v>
      </c>
      <c r="B130" s="34" t="s">
        <v>165</v>
      </c>
      <c r="C130" s="34"/>
      <c r="D130" s="34"/>
      <c r="E130" s="38">
        <v>6268.9</v>
      </c>
      <c r="F130" s="38">
        <v>4792.1000000000004</v>
      </c>
      <c r="G130" s="12">
        <v>0.76442438067284546</v>
      </c>
    </row>
    <row r="131" spans="1:7" ht="38.25" outlineLevel="3">
      <c r="A131" s="37" t="s">
        <v>166</v>
      </c>
      <c r="B131" s="34" t="s">
        <v>167</v>
      </c>
      <c r="C131" s="34"/>
      <c r="D131" s="34"/>
      <c r="E131" s="38">
        <v>6268.9</v>
      </c>
      <c r="F131" s="38">
        <v>4792.1000000000004</v>
      </c>
      <c r="G131" s="12">
        <v>0.76442438067284546</v>
      </c>
    </row>
    <row r="132" spans="1:7" outlineLevel="7">
      <c r="A132" s="37" t="s">
        <v>140</v>
      </c>
      <c r="B132" s="34" t="s">
        <v>167</v>
      </c>
      <c r="C132" s="34" t="s">
        <v>141</v>
      </c>
      <c r="D132" s="34"/>
      <c r="E132" s="38">
        <v>6268.9</v>
      </c>
      <c r="F132" s="38">
        <v>4792.1000000000004</v>
      </c>
      <c r="G132" s="12">
        <v>0.76442438067284546</v>
      </c>
    </row>
    <row r="133" spans="1:7" outlineLevel="7">
      <c r="A133" s="37" t="s">
        <v>88</v>
      </c>
      <c r="B133" s="34" t="s">
        <v>167</v>
      </c>
      <c r="C133" s="34" t="s">
        <v>141</v>
      </c>
      <c r="D133" s="34" t="s">
        <v>87</v>
      </c>
      <c r="E133" s="38">
        <v>6268.9</v>
      </c>
      <c r="F133" s="38">
        <v>4792.1000000000004</v>
      </c>
      <c r="G133" s="12">
        <v>0.76442438067284546</v>
      </c>
    </row>
    <row r="134" spans="1:7" outlineLevel="7">
      <c r="A134" s="39" t="s">
        <v>74</v>
      </c>
      <c r="B134" s="40" t="s">
        <v>167</v>
      </c>
      <c r="C134" s="40" t="s">
        <v>141</v>
      </c>
      <c r="D134" s="40" t="s">
        <v>73</v>
      </c>
      <c r="E134" s="41">
        <v>6268.9</v>
      </c>
      <c r="F134" s="41">
        <v>4792.1000000000004</v>
      </c>
      <c r="G134" s="8">
        <v>0.76442438067284546</v>
      </c>
    </row>
    <row r="135" spans="1:7" outlineLevel="1">
      <c r="A135" s="37" t="s">
        <v>168</v>
      </c>
      <c r="B135" s="34" t="s">
        <v>169</v>
      </c>
      <c r="C135" s="34"/>
      <c r="D135" s="34"/>
      <c r="E135" s="38">
        <v>291.89999999999998</v>
      </c>
      <c r="F135" s="38">
        <v>291.89999999999998</v>
      </c>
      <c r="G135" s="12">
        <v>1</v>
      </c>
    </row>
    <row r="136" spans="1:7" outlineLevel="2">
      <c r="A136" s="37" t="s">
        <v>101</v>
      </c>
      <c r="B136" s="34" t="s">
        <v>170</v>
      </c>
      <c r="C136" s="34"/>
      <c r="D136" s="34"/>
      <c r="E136" s="38">
        <v>291.89999999999998</v>
      </c>
      <c r="F136" s="38">
        <v>291.89999999999998</v>
      </c>
      <c r="G136" s="12">
        <v>1</v>
      </c>
    </row>
    <row r="137" spans="1:7" outlineLevel="3">
      <c r="A137" s="37" t="s">
        <v>110</v>
      </c>
      <c r="B137" s="34" t="s">
        <v>171</v>
      </c>
      <c r="C137" s="34"/>
      <c r="D137" s="34"/>
      <c r="E137" s="38">
        <v>291.89999999999998</v>
      </c>
      <c r="F137" s="38">
        <v>291.89999999999998</v>
      </c>
      <c r="G137" s="12">
        <v>1</v>
      </c>
    </row>
    <row r="138" spans="1:7" outlineLevel="7">
      <c r="A138" s="37" t="s">
        <v>112</v>
      </c>
      <c r="B138" s="34" t="s">
        <v>171</v>
      </c>
      <c r="C138" s="34" t="s">
        <v>113</v>
      </c>
      <c r="D138" s="34"/>
      <c r="E138" s="38">
        <v>291.89999999999998</v>
      </c>
      <c r="F138" s="38">
        <v>291.89999999999998</v>
      </c>
      <c r="G138" s="12">
        <v>1</v>
      </c>
    </row>
    <row r="139" spans="1:7" outlineLevel="7">
      <c r="A139" s="37" t="s">
        <v>88</v>
      </c>
      <c r="B139" s="34" t="s">
        <v>171</v>
      </c>
      <c r="C139" s="34" t="s">
        <v>113</v>
      </c>
      <c r="D139" s="34" t="s">
        <v>87</v>
      </c>
      <c r="E139" s="38">
        <v>269.39999999999998</v>
      </c>
      <c r="F139" s="38">
        <v>269.39999999999998</v>
      </c>
      <c r="G139" s="12">
        <v>1</v>
      </c>
    </row>
    <row r="140" spans="1:7" ht="25.5" outlineLevel="7">
      <c r="A140" s="39" t="s">
        <v>107</v>
      </c>
      <c r="B140" s="40" t="s">
        <v>171</v>
      </c>
      <c r="C140" s="40" t="s">
        <v>113</v>
      </c>
      <c r="D140" s="40" t="s">
        <v>81</v>
      </c>
      <c r="E140" s="41">
        <v>269.39999999999998</v>
      </c>
      <c r="F140" s="41">
        <v>269.39999999999998</v>
      </c>
      <c r="G140" s="8">
        <v>1</v>
      </c>
    </row>
    <row r="141" spans="1:7" outlineLevel="7">
      <c r="A141" s="37" t="s">
        <v>46</v>
      </c>
      <c r="B141" s="34" t="s">
        <v>171</v>
      </c>
      <c r="C141" s="34" t="s">
        <v>113</v>
      </c>
      <c r="D141" s="34" t="s">
        <v>45</v>
      </c>
      <c r="E141" s="38">
        <v>22.5</v>
      </c>
      <c r="F141" s="38">
        <v>22.5</v>
      </c>
      <c r="G141" s="12">
        <v>1</v>
      </c>
    </row>
    <row r="142" spans="1:7" outlineLevel="7">
      <c r="A142" s="39" t="s">
        <v>38</v>
      </c>
      <c r="B142" s="40" t="s">
        <v>171</v>
      </c>
      <c r="C142" s="40" t="s">
        <v>113</v>
      </c>
      <c r="D142" s="40" t="s">
        <v>37</v>
      </c>
      <c r="E142" s="41">
        <v>22.5</v>
      </c>
      <c r="F142" s="41">
        <v>22.5</v>
      </c>
      <c r="G142" s="8">
        <v>1</v>
      </c>
    </row>
    <row r="143" spans="1:7">
      <c r="A143" s="37" t="s">
        <v>172</v>
      </c>
      <c r="B143" s="34" t="s">
        <v>173</v>
      </c>
      <c r="C143" s="34"/>
      <c r="D143" s="34"/>
      <c r="E143" s="38">
        <v>33708.300000000003</v>
      </c>
      <c r="F143" s="38">
        <v>32614.2</v>
      </c>
      <c r="G143" s="12">
        <v>0.96754211870666862</v>
      </c>
    </row>
    <row r="144" spans="1:7" outlineLevel="1">
      <c r="A144" s="37" t="s">
        <v>174</v>
      </c>
      <c r="B144" s="34" t="s">
        <v>175</v>
      </c>
      <c r="C144" s="34"/>
      <c r="D144" s="34"/>
      <c r="E144" s="38">
        <v>8520.7000000000007</v>
      </c>
      <c r="F144" s="38">
        <v>8301.1000000000022</v>
      </c>
      <c r="G144" s="12">
        <v>0.97422746957409623</v>
      </c>
    </row>
    <row r="145" spans="1:7" outlineLevel="2">
      <c r="A145" s="37" t="s">
        <v>124</v>
      </c>
      <c r="B145" s="34" t="s">
        <v>176</v>
      </c>
      <c r="C145" s="34"/>
      <c r="D145" s="34"/>
      <c r="E145" s="38">
        <v>8520.7000000000007</v>
      </c>
      <c r="F145" s="38">
        <v>8301.1000000000022</v>
      </c>
      <c r="G145" s="12">
        <v>0.97422746957409623</v>
      </c>
    </row>
    <row r="146" spans="1:7" outlineLevel="3">
      <c r="A146" s="37" t="s">
        <v>117</v>
      </c>
      <c r="B146" s="34" t="s">
        <v>177</v>
      </c>
      <c r="C146" s="34"/>
      <c r="D146" s="34"/>
      <c r="E146" s="38">
        <v>2296.7000000000003</v>
      </c>
      <c r="F146" s="38">
        <v>2233.9</v>
      </c>
      <c r="G146" s="12">
        <v>0.97265642008098574</v>
      </c>
    </row>
    <row r="147" spans="1:7" outlineLevel="7">
      <c r="A147" s="37" t="s">
        <v>112</v>
      </c>
      <c r="B147" s="34" t="s">
        <v>177</v>
      </c>
      <c r="C147" s="34" t="s">
        <v>113</v>
      </c>
      <c r="D147" s="34"/>
      <c r="E147" s="38">
        <v>2296.7000000000003</v>
      </c>
      <c r="F147" s="38">
        <v>2233.9</v>
      </c>
      <c r="G147" s="12">
        <v>0.97265642008098574</v>
      </c>
    </row>
    <row r="148" spans="1:7" outlineLevel="7">
      <c r="A148" s="37" t="s">
        <v>88</v>
      </c>
      <c r="B148" s="34" t="s">
        <v>177</v>
      </c>
      <c r="C148" s="34" t="s">
        <v>113</v>
      </c>
      <c r="D148" s="34" t="s">
        <v>87</v>
      </c>
      <c r="E148" s="38">
        <v>2296.7000000000003</v>
      </c>
      <c r="F148" s="38">
        <v>2233.9</v>
      </c>
      <c r="G148" s="12">
        <v>0.97265642008098574</v>
      </c>
    </row>
    <row r="149" spans="1:7" outlineLevel="7">
      <c r="A149" s="39" t="s">
        <v>74</v>
      </c>
      <c r="B149" s="40" t="s">
        <v>177</v>
      </c>
      <c r="C149" s="40" t="s">
        <v>113</v>
      </c>
      <c r="D149" s="40" t="s">
        <v>73</v>
      </c>
      <c r="E149" s="41">
        <v>2296.7000000000003</v>
      </c>
      <c r="F149" s="41">
        <v>2233.9</v>
      </c>
      <c r="G149" s="8">
        <v>0.97265642008098574</v>
      </c>
    </row>
    <row r="150" spans="1:7" outlineLevel="3">
      <c r="A150" s="37" t="s">
        <v>110</v>
      </c>
      <c r="B150" s="34" t="s">
        <v>178</v>
      </c>
      <c r="C150" s="34"/>
      <c r="D150" s="34"/>
      <c r="E150" s="38">
        <v>996.89999999999986</v>
      </c>
      <c r="F150" s="38">
        <v>863.9</v>
      </c>
      <c r="G150" s="12">
        <v>0.86658641789547608</v>
      </c>
    </row>
    <row r="151" spans="1:7" outlineLevel="7">
      <c r="A151" s="37" t="s">
        <v>112</v>
      </c>
      <c r="B151" s="34" t="s">
        <v>178</v>
      </c>
      <c r="C151" s="34" t="s">
        <v>113</v>
      </c>
      <c r="D151" s="34"/>
      <c r="E151" s="38">
        <v>742.89999999999986</v>
      </c>
      <c r="F151" s="38">
        <v>720.4</v>
      </c>
      <c r="G151" s="12">
        <v>0.9697132857719748</v>
      </c>
    </row>
    <row r="152" spans="1:7" outlineLevel="7">
      <c r="A152" s="37" t="s">
        <v>88</v>
      </c>
      <c r="B152" s="34" t="s">
        <v>178</v>
      </c>
      <c r="C152" s="34" t="s">
        <v>113</v>
      </c>
      <c r="D152" s="34" t="s">
        <v>87</v>
      </c>
      <c r="E152" s="38">
        <v>742.89999999999986</v>
      </c>
      <c r="F152" s="38">
        <v>720.4</v>
      </c>
      <c r="G152" s="12">
        <v>0.9697132857719748</v>
      </c>
    </row>
    <row r="153" spans="1:7" outlineLevel="7">
      <c r="A153" s="39" t="s">
        <v>74</v>
      </c>
      <c r="B153" s="40" t="s">
        <v>178</v>
      </c>
      <c r="C153" s="40" t="s">
        <v>113</v>
      </c>
      <c r="D153" s="40" t="s">
        <v>73</v>
      </c>
      <c r="E153" s="41">
        <v>742.89999999999986</v>
      </c>
      <c r="F153" s="41">
        <v>720.4</v>
      </c>
      <c r="G153" s="8">
        <v>0.9697132857719748</v>
      </c>
    </row>
    <row r="154" spans="1:7" outlineLevel="7">
      <c r="A154" s="37" t="s">
        <v>120</v>
      </c>
      <c r="B154" s="34" t="s">
        <v>178</v>
      </c>
      <c r="C154" s="34" t="s">
        <v>121</v>
      </c>
      <c r="D154" s="34"/>
      <c r="E154" s="38">
        <v>254.00000000000003</v>
      </c>
      <c r="F154" s="38">
        <v>143.5</v>
      </c>
      <c r="G154" s="12">
        <v>0.56496062992125973</v>
      </c>
    </row>
    <row r="155" spans="1:7" outlineLevel="7">
      <c r="A155" s="37" t="s">
        <v>88</v>
      </c>
      <c r="B155" s="34" t="s">
        <v>178</v>
      </c>
      <c r="C155" s="34" t="s">
        <v>121</v>
      </c>
      <c r="D155" s="34" t="s">
        <v>87</v>
      </c>
      <c r="E155" s="38">
        <v>254.00000000000003</v>
      </c>
      <c r="F155" s="38">
        <v>143.5</v>
      </c>
      <c r="G155" s="12">
        <v>0.56496062992125973</v>
      </c>
    </row>
    <row r="156" spans="1:7" outlineLevel="7">
      <c r="A156" s="39" t="s">
        <v>74</v>
      </c>
      <c r="B156" s="40" t="s">
        <v>178</v>
      </c>
      <c r="C156" s="40" t="s">
        <v>121</v>
      </c>
      <c r="D156" s="40" t="s">
        <v>73</v>
      </c>
      <c r="E156" s="41">
        <v>254.00000000000003</v>
      </c>
      <c r="F156" s="41">
        <v>143.5</v>
      </c>
      <c r="G156" s="8">
        <v>0.56496062992125973</v>
      </c>
    </row>
    <row r="157" spans="1:7" outlineLevel="3">
      <c r="A157" s="37" t="s">
        <v>122</v>
      </c>
      <c r="B157" s="34" t="s">
        <v>179</v>
      </c>
      <c r="C157" s="34"/>
      <c r="D157" s="34"/>
      <c r="E157" s="38">
        <v>5140.3999999999996</v>
      </c>
      <c r="F157" s="38">
        <v>5116.6000000000004</v>
      </c>
      <c r="G157" s="12">
        <v>0.99537001011594439</v>
      </c>
    </row>
    <row r="158" spans="1:7" outlineLevel="7">
      <c r="A158" s="37" t="s">
        <v>112</v>
      </c>
      <c r="B158" s="34" t="s">
        <v>179</v>
      </c>
      <c r="C158" s="34" t="s">
        <v>113</v>
      </c>
      <c r="D158" s="34"/>
      <c r="E158" s="38">
        <v>5140.3999999999996</v>
      </c>
      <c r="F158" s="38">
        <v>5116.6000000000004</v>
      </c>
      <c r="G158" s="12">
        <v>0.99537001011594439</v>
      </c>
    </row>
    <row r="159" spans="1:7" outlineLevel="7">
      <c r="A159" s="37" t="s">
        <v>88</v>
      </c>
      <c r="B159" s="34" t="s">
        <v>179</v>
      </c>
      <c r="C159" s="34" t="s">
        <v>113</v>
      </c>
      <c r="D159" s="34" t="s">
        <v>87</v>
      </c>
      <c r="E159" s="38">
        <v>5140.3999999999996</v>
      </c>
      <c r="F159" s="38">
        <v>5116.6000000000004</v>
      </c>
      <c r="G159" s="12">
        <v>0.99537001011594439</v>
      </c>
    </row>
    <row r="160" spans="1:7" outlineLevel="7">
      <c r="A160" s="39" t="s">
        <v>74</v>
      </c>
      <c r="B160" s="40" t="s">
        <v>179</v>
      </c>
      <c r="C160" s="40" t="s">
        <v>113</v>
      </c>
      <c r="D160" s="40" t="s">
        <v>73</v>
      </c>
      <c r="E160" s="41">
        <v>5140.3999999999996</v>
      </c>
      <c r="F160" s="41">
        <v>5116.6000000000004</v>
      </c>
      <c r="G160" s="8">
        <v>0.99537001011594439</v>
      </c>
    </row>
    <row r="161" spans="1:7" outlineLevel="3">
      <c r="A161" s="37" t="s">
        <v>130</v>
      </c>
      <c r="B161" s="34" t="s">
        <v>180</v>
      </c>
      <c r="C161" s="34"/>
      <c r="D161" s="34"/>
      <c r="E161" s="38">
        <v>86.7</v>
      </c>
      <c r="F161" s="38">
        <v>86.7</v>
      </c>
      <c r="G161" s="12">
        <v>1</v>
      </c>
    </row>
    <row r="162" spans="1:7" outlineLevel="7">
      <c r="A162" s="37" t="s">
        <v>120</v>
      </c>
      <c r="B162" s="34" t="s">
        <v>180</v>
      </c>
      <c r="C162" s="34" t="s">
        <v>121</v>
      </c>
      <c r="D162" s="34"/>
      <c r="E162" s="38">
        <v>86.7</v>
      </c>
      <c r="F162" s="38">
        <v>86.7</v>
      </c>
      <c r="G162" s="12">
        <v>1</v>
      </c>
    </row>
    <row r="163" spans="1:7" outlineLevel="7">
      <c r="A163" s="37" t="s">
        <v>88</v>
      </c>
      <c r="B163" s="34" t="s">
        <v>180</v>
      </c>
      <c r="C163" s="34" t="s">
        <v>121</v>
      </c>
      <c r="D163" s="34" t="s">
        <v>87</v>
      </c>
      <c r="E163" s="38">
        <v>86.7</v>
      </c>
      <c r="F163" s="38">
        <v>86.7</v>
      </c>
      <c r="G163" s="12">
        <v>1</v>
      </c>
    </row>
    <row r="164" spans="1:7" outlineLevel="7">
      <c r="A164" s="39" t="s">
        <v>74</v>
      </c>
      <c r="B164" s="40" t="s">
        <v>180</v>
      </c>
      <c r="C164" s="40" t="s">
        <v>121</v>
      </c>
      <c r="D164" s="40" t="s">
        <v>73</v>
      </c>
      <c r="E164" s="41">
        <v>86.7</v>
      </c>
      <c r="F164" s="41">
        <v>86.7</v>
      </c>
      <c r="G164" s="8">
        <v>1</v>
      </c>
    </row>
    <row r="165" spans="1:7" outlineLevel="1">
      <c r="A165" s="37" t="s">
        <v>181</v>
      </c>
      <c r="B165" s="34" t="s">
        <v>182</v>
      </c>
      <c r="C165" s="34"/>
      <c r="D165" s="34"/>
      <c r="E165" s="38">
        <v>130</v>
      </c>
      <c r="F165" s="38">
        <v>130</v>
      </c>
      <c r="G165" s="12">
        <v>1</v>
      </c>
    </row>
    <row r="166" spans="1:7" outlineLevel="2">
      <c r="A166" s="37" t="s">
        <v>124</v>
      </c>
      <c r="B166" s="34" t="s">
        <v>183</v>
      </c>
      <c r="C166" s="34"/>
      <c r="D166" s="34"/>
      <c r="E166" s="38">
        <v>130</v>
      </c>
      <c r="F166" s="38">
        <v>130</v>
      </c>
      <c r="G166" s="12">
        <v>1</v>
      </c>
    </row>
    <row r="167" spans="1:7" outlineLevel="3">
      <c r="A167" s="37" t="s">
        <v>110</v>
      </c>
      <c r="B167" s="34" t="s">
        <v>184</v>
      </c>
      <c r="C167" s="34"/>
      <c r="D167" s="34"/>
      <c r="E167" s="38">
        <v>130</v>
      </c>
      <c r="F167" s="38">
        <v>130</v>
      </c>
      <c r="G167" s="12">
        <v>1</v>
      </c>
    </row>
    <row r="168" spans="1:7" outlineLevel="7">
      <c r="A168" s="37" t="s">
        <v>112</v>
      </c>
      <c r="B168" s="34" t="s">
        <v>184</v>
      </c>
      <c r="C168" s="34" t="s">
        <v>113</v>
      </c>
      <c r="D168" s="34"/>
      <c r="E168" s="38">
        <v>130</v>
      </c>
      <c r="F168" s="38">
        <v>130</v>
      </c>
      <c r="G168" s="12">
        <v>1</v>
      </c>
    </row>
    <row r="169" spans="1:7" outlineLevel="7">
      <c r="A169" s="37" t="s">
        <v>64</v>
      </c>
      <c r="B169" s="34" t="s">
        <v>184</v>
      </c>
      <c r="C169" s="34" t="s">
        <v>113</v>
      </c>
      <c r="D169" s="34" t="s">
        <v>63</v>
      </c>
      <c r="E169" s="38">
        <v>130</v>
      </c>
      <c r="F169" s="38">
        <v>130</v>
      </c>
      <c r="G169" s="12">
        <v>1</v>
      </c>
    </row>
    <row r="170" spans="1:7" outlineLevel="7">
      <c r="A170" s="39" t="s">
        <v>58</v>
      </c>
      <c r="B170" s="40" t="s">
        <v>184</v>
      </c>
      <c r="C170" s="40" t="s">
        <v>113</v>
      </c>
      <c r="D170" s="40" t="s">
        <v>57</v>
      </c>
      <c r="E170" s="41">
        <v>130</v>
      </c>
      <c r="F170" s="41">
        <v>130</v>
      </c>
      <c r="G170" s="8">
        <v>1</v>
      </c>
    </row>
    <row r="171" spans="1:7" ht="25.5" outlineLevel="1">
      <c r="A171" s="37" t="s">
        <v>185</v>
      </c>
      <c r="B171" s="34" t="s">
        <v>186</v>
      </c>
      <c r="C171" s="34"/>
      <c r="D171" s="34"/>
      <c r="E171" s="38">
        <v>25057.599999999999</v>
      </c>
      <c r="F171" s="38">
        <v>24183.1</v>
      </c>
      <c r="G171" s="12">
        <v>0.96510040865845093</v>
      </c>
    </row>
    <row r="172" spans="1:7" outlineLevel="2">
      <c r="A172" s="37" t="s">
        <v>101</v>
      </c>
      <c r="B172" s="34" t="s">
        <v>187</v>
      </c>
      <c r="C172" s="34"/>
      <c r="D172" s="34"/>
      <c r="E172" s="38">
        <v>25057.599999999999</v>
      </c>
      <c r="F172" s="38">
        <v>24183.1</v>
      </c>
      <c r="G172" s="12">
        <v>0.96510040865845093</v>
      </c>
    </row>
    <row r="173" spans="1:7" outlineLevel="3">
      <c r="A173" s="37" t="s">
        <v>103</v>
      </c>
      <c r="B173" s="34" t="s">
        <v>188</v>
      </c>
      <c r="C173" s="34"/>
      <c r="D173" s="34"/>
      <c r="E173" s="38">
        <v>23858.799999999999</v>
      </c>
      <c r="F173" s="38">
        <v>23012.3</v>
      </c>
      <c r="G173" s="12">
        <v>0.96452042852113262</v>
      </c>
    </row>
    <row r="174" spans="1:7" ht="38.25" outlineLevel="7">
      <c r="A174" s="37" t="s">
        <v>105</v>
      </c>
      <c r="B174" s="34" t="s">
        <v>188</v>
      </c>
      <c r="C174" s="34" t="s">
        <v>106</v>
      </c>
      <c r="D174" s="34"/>
      <c r="E174" s="38">
        <v>23858.799999999999</v>
      </c>
      <c r="F174" s="38">
        <v>23012.3</v>
      </c>
      <c r="G174" s="12">
        <v>0.96452042852113262</v>
      </c>
    </row>
    <row r="175" spans="1:7" outlineLevel="7">
      <c r="A175" s="37" t="s">
        <v>88</v>
      </c>
      <c r="B175" s="34" t="s">
        <v>188</v>
      </c>
      <c r="C175" s="34" t="s">
        <v>106</v>
      </c>
      <c r="D175" s="34" t="s">
        <v>87</v>
      </c>
      <c r="E175" s="38">
        <v>23858.799999999999</v>
      </c>
      <c r="F175" s="38">
        <v>23012.3</v>
      </c>
      <c r="G175" s="12">
        <v>0.96452042852113262</v>
      </c>
    </row>
    <row r="176" spans="1:7" outlineLevel="7">
      <c r="A176" s="39" t="s">
        <v>74</v>
      </c>
      <c r="B176" s="40" t="s">
        <v>188</v>
      </c>
      <c r="C176" s="40" t="s">
        <v>106</v>
      </c>
      <c r="D176" s="40" t="s">
        <v>73</v>
      </c>
      <c r="E176" s="41">
        <v>23858.799999999999</v>
      </c>
      <c r="F176" s="41">
        <v>23012.3</v>
      </c>
      <c r="G176" s="8">
        <v>0.96452042852113262</v>
      </c>
    </row>
    <row r="177" spans="1:7" outlineLevel="3">
      <c r="A177" s="37" t="s">
        <v>117</v>
      </c>
      <c r="B177" s="34" t="s">
        <v>189</v>
      </c>
      <c r="C177" s="34"/>
      <c r="D177" s="34"/>
      <c r="E177" s="38">
        <v>159.6</v>
      </c>
      <c r="F177" s="38">
        <v>159.6</v>
      </c>
      <c r="G177" s="12">
        <v>1</v>
      </c>
    </row>
    <row r="178" spans="1:7" outlineLevel="7">
      <c r="A178" s="37" t="s">
        <v>112</v>
      </c>
      <c r="B178" s="34" t="s">
        <v>189</v>
      </c>
      <c r="C178" s="34" t="s">
        <v>113</v>
      </c>
      <c r="D178" s="34"/>
      <c r="E178" s="38">
        <v>159.6</v>
      </c>
      <c r="F178" s="38">
        <v>159.6</v>
      </c>
      <c r="G178" s="12">
        <v>1</v>
      </c>
    </row>
    <row r="179" spans="1:7" outlineLevel="7">
      <c r="A179" s="37" t="s">
        <v>88</v>
      </c>
      <c r="B179" s="34" t="s">
        <v>189</v>
      </c>
      <c r="C179" s="34" t="s">
        <v>113</v>
      </c>
      <c r="D179" s="34" t="s">
        <v>87</v>
      </c>
      <c r="E179" s="38">
        <v>159.6</v>
      </c>
      <c r="F179" s="38">
        <v>159.6</v>
      </c>
      <c r="G179" s="12">
        <v>1</v>
      </c>
    </row>
    <row r="180" spans="1:7" outlineLevel="7">
      <c r="A180" s="39" t="s">
        <v>74</v>
      </c>
      <c r="B180" s="40" t="s">
        <v>189</v>
      </c>
      <c r="C180" s="40" t="s">
        <v>113</v>
      </c>
      <c r="D180" s="40" t="s">
        <v>73</v>
      </c>
      <c r="E180" s="41">
        <v>159.6</v>
      </c>
      <c r="F180" s="41">
        <v>159.6</v>
      </c>
      <c r="G180" s="8">
        <v>1</v>
      </c>
    </row>
    <row r="181" spans="1:7" outlineLevel="3">
      <c r="A181" s="37" t="s">
        <v>110</v>
      </c>
      <c r="B181" s="34" t="s">
        <v>190</v>
      </c>
      <c r="C181" s="34"/>
      <c r="D181" s="34"/>
      <c r="E181" s="38">
        <v>747.5</v>
      </c>
      <c r="F181" s="38">
        <v>719.5</v>
      </c>
      <c r="G181" s="12">
        <v>0.96254180602006689</v>
      </c>
    </row>
    <row r="182" spans="1:7" outlineLevel="7">
      <c r="A182" s="37" t="s">
        <v>112</v>
      </c>
      <c r="B182" s="34" t="s">
        <v>190</v>
      </c>
      <c r="C182" s="34" t="s">
        <v>113</v>
      </c>
      <c r="D182" s="34"/>
      <c r="E182" s="38">
        <v>747.5</v>
      </c>
      <c r="F182" s="38">
        <v>719.5</v>
      </c>
      <c r="G182" s="12">
        <v>0.96254180602006689</v>
      </c>
    </row>
    <row r="183" spans="1:7" outlineLevel="7">
      <c r="A183" s="37" t="s">
        <v>88</v>
      </c>
      <c r="B183" s="34" t="s">
        <v>190</v>
      </c>
      <c r="C183" s="34" t="s">
        <v>113</v>
      </c>
      <c r="D183" s="34" t="s">
        <v>87</v>
      </c>
      <c r="E183" s="38">
        <v>660.5</v>
      </c>
      <c r="F183" s="38">
        <v>644.29999999999995</v>
      </c>
      <c r="G183" s="12">
        <v>0.97547312641937922</v>
      </c>
    </row>
    <row r="184" spans="1:7" outlineLevel="7">
      <c r="A184" s="39" t="s">
        <v>74</v>
      </c>
      <c r="B184" s="40" t="s">
        <v>190</v>
      </c>
      <c r="C184" s="40" t="s">
        <v>113</v>
      </c>
      <c r="D184" s="40" t="s">
        <v>73</v>
      </c>
      <c r="E184" s="41">
        <v>660.5</v>
      </c>
      <c r="F184" s="41">
        <v>644.29999999999995</v>
      </c>
      <c r="G184" s="8">
        <v>0.97547312641937922</v>
      </c>
    </row>
    <row r="185" spans="1:7" outlineLevel="7">
      <c r="A185" s="37" t="s">
        <v>46</v>
      </c>
      <c r="B185" s="34" t="s">
        <v>190</v>
      </c>
      <c r="C185" s="34" t="s">
        <v>113</v>
      </c>
      <c r="D185" s="34" t="s">
        <v>45</v>
      </c>
      <c r="E185" s="38">
        <v>87</v>
      </c>
      <c r="F185" s="38">
        <v>75.2</v>
      </c>
      <c r="G185" s="12">
        <v>0.86436781609195401</v>
      </c>
    </row>
    <row r="186" spans="1:7" outlineLevel="7">
      <c r="A186" s="39" t="s">
        <v>38</v>
      </c>
      <c r="B186" s="40" t="s">
        <v>190</v>
      </c>
      <c r="C186" s="40" t="s">
        <v>113</v>
      </c>
      <c r="D186" s="40" t="s">
        <v>37</v>
      </c>
      <c r="E186" s="41">
        <v>87</v>
      </c>
      <c r="F186" s="41">
        <v>75.2</v>
      </c>
      <c r="G186" s="8">
        <v>0.86436781609195401</v>
      </c>
    </row>
    <row r="187" spans="1:7" outlineLevel="3">
      <c r="A187" s="37" t="s">
        <v>122</v>
      </c>
      <c r="B187" s="34" t="s">
        <v>191</v>
      </c>
      <c r="C187" s="34"/>
      <c r="D187" s="34"/>
      <c r="E187" s="38">
        <v>291.7</v>
      </c>
      <c r="F187" s="38">
        <v>291.7</v>
      </c>
      <c r="G187" s="12">
        <v>1</v>
      </c>
    </row>
    <row r="188" spans="1:7" outlineLevel="7">
      <c r="A188" s="37" t="s">
        <v>112</v>
      </c>
      <c r="B188" s="34" t="s">
        <v>191</v>
      </c>
      <c r="C188" s="34" t="s">
        <v>113</v>
      </c>
      <c r="D188" s="34"/>
      <c r="E188" s="38">
        <v>291.7</v>
      </c>
      <c r="F188" s="38">
        <v>291.7</v>
      </c>
      <c r="G188" s="12">
        <v>1</v>
      </c>
    </row>
    <row r="189" spans="1:7" outlineLevel="7">
      <c r="A189" s="37" t="s">
        <v>88</v>
      </c>
      <c r="B189" s="34" t="s">
        <v>191</v>
      </c>
      <c r="C189" s="34" t="s">
        <v>113</v>
      </c>
      <c r="D189" s="34" t="s">
        <v>87</v>
      </c>
      <c r="E189" s="38">
        <v>291.7</v>
      </c>
      <c r="F189" s="38">
        <v>291.7</v>
      </c>
      <c r="G189" s="12">
        <v>1</v>
      </c>
    </row>
    <row r="190" spans="1:7" outlineLevel="7">
      <c r="A190" s="39" t="s">
        <v>74</v>
      </c>
      <c r="B190" s="40" t="s">
        <v>191</v>
      </c>
      <c r="C190" s="40" t="s">
        <v>113</v>
      </c>
      <c r="D190" s="40" t="s">
        <v>73</v>
      </c>
      <c r="E190" s="41">
        <v>291.7</v>
      </c>
      <c r="F190" s="41">
        <v>291.7</v>
      </c>
      <c r="G190" s="8">
        <v>1</v>
      </c>
    </row>
    <row r="191" spans="1:7">
      <c r="A191" s="37" t="s">
        <v>192</v>
      </c>
      <c r="B191" s="34" t="s">
        <v>193</v>
      </c>
      <c r="C191" s="34"/>
      <c r="D191" s="34"/>
      <c r="E191" s="38">
        <v>235006.09999999998</v>
      </c>
      <c r="F191" s="38">
        <v>75845.199999999983</v>
      </c>
      <c r="G191" s="12">
        <v>0.32273715448237295</v>
      </c>
    </row>
    <row r="192" spans="1:7" outlineLevel="1">
      <c r="A192" s="37" t="s">
        <v>194</v>
      </c>
      <c r="B192" s="34" t="s">
        <v>195</v>
      </c>
      <c r="C192" s="34"/>
      <c r="D192" s="34"/>
      <c r="E192" s="38">
        <v>2095.5</v>
      </c>
      <c r="F192" s="38">
        <v>1095.5</v>
      </c>
      <c r="G192" s="12">
        <v>0.52278692436172747</v>
      </c>
    </row>
    <row r="193" spans="1:7" outlineLevel="2">
      <c r="A193" s="37" t="s">
        <v>124</v>
      </c>
      <c r="B193" s="34" t="s">
        <v>196</v>
      </c>
      <c r="C193" s="34"/>
      <c r="D193" s="34"/>
      <c r="E193" s="38">
        <v>2095.5</v>
      </c>
      <c r="F193" s="38">
        <v>1095.5</v>
      </c>
      <c r="G193" s="12">
        <v>0.52278692436172747</v>
      </c>
    </row>
    <row r="194" spans="1:7" outlineLevel="3">
      <c r="A194" s="37" t="s">
        <v>117</v>
      </c>
      <c r="B194" s="34" t="s">
        <v>197</v>
      </c>
      <c r="C194" s="34"/>
      <c r="D194" s="34"/>
      <c r="E194" s="38">
        <v>434.9</v>
      </c>
      <c r="F194" s="38">
        <v>434.9</v>
      </c>
      <c r="G194" s="12">
        <v>1</v>
      </c>
    </row>
    <row r="195" spans="1:7" outlineLevel="7">
      <c r="A195" s="37" t="s">
        <v>112</v>
      </c>
      <c r="B195" s="34" t="s">
        <v>197</v>
      </c>
      <c r="C195" s="34" t="s">
        <v>113</v>
      </c>
      <c r="D195" s="34"/>
      <c r="E195" s="38">
        <v>434.9</v>
      </c>
      <c r="F195" s="38">
        <v>434.9</v>
      </c>
      <c r="G195" s="12">
        <v>1</v>
      </c>
    </row>
    <row r="196" spans="1:7" outlineLevel="7">
      <c r="A196" s="37" t="s">
        <v>72</v>
      </c>
      <c r="B196" s="34" t="s">
        <v>197</v>
      </c>
      <c r="C196" s="34" t="s">
        <v>113</v>
      </c>
      <c r="D196" s="34" t="s">
        <v>71</v>
      </c>
      <c r="E196" s="38">
        <v>434.9</v>
      </c>
      <c r="F196" s="38">
        <v>434.9</v>
      </c>
      <c r="G196" s="12">
        <v>1</v>
      </c>
    </row>
    <row r="197" spans="1:7" outlineLevel="7">
      <c r="A197" s="39" t="s">
        <v>70</v>
      </c>
      <c r="B197" s="40" t="s">
        <v>197</v>
      </c>
      <c r="C197" s="40" t="s">
        <v>113</v>
      </c>
      <c r="D197" s="40" t="s">
        <v>69</v>
      </c>
      <c r="E197" s="41">
        <v>434.9</v>
      </c>
      <c r="F197" s="41">
        <v>434.9</v>
      </c>
      <c r="G197" s="8">
        <v>1</v>
      </c>
    </row>
    <row r="198" spans="1:7" outlineLevel="3">
      <c r="A198" s="37" t="s">
        <v>110</v>
      </c>
      <c r="B198" s="34" t="s">
        <v>198</v>
      </c>
      <c r="C198" s="34"/>
      <c r="D198" s="34"/>
      <c r="E198" s="38">
        <v>310.60000000000002</v>
      </c>
      <c r="F198" s="38">
        <v>310.60000000000002</v>
      </c>
      <c r="G198" s="12">
        <v>1</v>
      </c>
    </row>
    <row r="199" spans="1:7" outlineLevel="7">
      <c r="A199" s="37" t="s">
        <v>112</v>
      </c>
      <c r="B199" s="34" t="s">
        <v>198</v>
      </c>
      <c r="C199" s="34" t="s">
        <v>113</v>
      </c>
      <c r="D199" s="34"/>
      <c r="E199" s="38">
        <v>310.60000000000002</v>
      </c>
      <c r="F199" s="38">
        <v>310.60000000000002</v>
      </c>
      <c r="G199" s="12">
        <v>1</v>
      </c>
    </row>
    <row r="200" spans="1:7" outlineLevel="7">
      <c r="A200" s="37" t="s">
        <v>72</v>
      </c>
      <c r="B200" s="34" t="s">
        <v>198</v>
      </c>
      <c r="C200" s="34" t="s">
        <v>113</v>
      </c>
      <c r="D200" s="34" t="s">
        <v>71</v>
      </c>
      <c r="E200" s="38">
        <v>310.60000000000002</v>
      </c>
      <c r="F200" s="38">
        <v>310.60000000000002</v>
      </c>
      <c r="G200" s="12">
        <v>1</v>
      </c>
    </row>
    <row r="201" spans="1:7" outlineLevel="7">
      <c r="A201" s="39" t="s">
        <v>70</v>
      </c>
      <c r="B201" s="40" t="s">
        <v>198</v>
      </c>
      <c r="C201" s="40" t="s">
        <v>113</v>
      </c>
      <c r="D201" s="40" t="s">
        <v>69</v>
      </c>
      <c r="E201" s="41">
        <v>310.60000000000002</v>
      </c>
      <c r="F201" s="41">
        <v>310.60000000000002</v>
      </c>
      <c r="G201" s="8">
        <v>1</v>
      </c>
    </row>
    <row r="202" spans="1:7" outlineLevel="3">
      <c r="A202" s="37" t="s">
        <v>199</v>
      </c>
      <c r="B202" s="34" t="s">
        <v>200</v>
      </c>
      <c r="C202" s="34"/>
      <c r="D202" s="34"/>
      <c r="E202" s="38">
        <v>1000</v>
      </c>
      <c r="F202" s="38">
        <v>0</v>
      </c>
      <c r="G202" s="12">
        <v>0</v>
      </c>
    </row>
    <row r="203" spans="1:7" outlineLevel="7">
      <c r="A203" s="37" t="s">
        <v>120</v>
      </c>
      <c r="B203" s="34" t="s">
        <v>200</v>
      </c>
      <c r="C203" s="34" t="s">
        <v>121</v>
      </c>
      <c r="D203" s="34"/>
      <c r="E203" s="38">
        <v>1000</v>
      </c>
      <c r="F203" s="38">
        <v>0</v>
      </c>
      <c r="G203" s="12">
        <v>0</v>
      </c>
    </row>
    <row r="204" spans="1:7" outlineLevel="7">
      <c r="A204" s="37" t="s">
        <v>88</v>
      </c>
      <c r="B204" s="34" t="s">
        <v>200</v>
      </c>
      <c r="C204" s="34" t="s">
        <v>121</v>
      </c>
      <c r="D204" s="34" t="s">
        <v>87</v>
      </c>
      <c r="E204" s="38">
        <v>1000</v>
      </c>
      <c r="F204" s="38">
        <v>0</v>
      </c>
      <c r="G204" s="12">
        <v>0</v>
      </c>
    </row>
    <row r="205" spans="1:7" outlineLevel="7">
      <c r="A205" s="39" t="s">
        <v>76</v>
      </c>
      <c r="B205" s="40" t="s">
        <v>200</v>
      </c>
      <c r="C205" s="40" t="s">
        <v>121</v>
      </c>
      <c r="D205" s="40" t="s">
        <v>75</v>
      </c>
      <c r="E205" s="41">
        <v>1000</v>
      </c>
      <c r="F205" s="41">
        <v>0</v>
      </c>
      <c r="G205" s="8">
        <v>0</v>
      </c>
    </row>
    <row r="206" spans="1:7" ht="25.5" outlineLevel="3">
      <c r="A206" s="37" t="s">
        <v>134</v>
      </c>
      <c r="B206" s="34" t="s">
        <v>201</v>
      </c>
      <c r="C206" s="34"/>
      <c r="D206" s="34"/>
      <c r="E206" s="38">
        <v>350</v>
      </c>
      <c r="F206" s="38">
        <v>350</v>
      </c>
      <c r="G206" s="12">
        <v>1</v>
      </c>
    </row>
    <row r="207" spans="1:7" outlineLevel="7">
      <c r="A207" s="37" t="s">
        <v>112</v>
      </c>
      <c r="B207" s="34" t="s">
        <v>201</v>
      </c>
      <c r="C207" s="34" t="s">
        <v>113</v>
      </c>
      <c r="D207" s="34"/>
      <c r="E207" s="38">
        <v>350</v>
      </c>
      <c r="F207" s="38">
        <v>350</v>
      </c>
      <c r="G207" s="12">
        <v>1</v>
      </c>
    </row>
    <row r="208" spans="1:7" outlineLevel="7">
      <c r="A208" s="37" t="s">
        <v>72</v>
      </c>
      <c r="B208" s="34" t="s">
        <v>201</v>
      </c>
      <c r="C208" s="34" t="s">
        <v>113</v>
      </c>
      <c r="D208" s="34" t="s">
        <v>71</v>
      </c>
      <c r="E208" s="38">
        <v>350</v>
      </c>
      <c r="F208" s="38">
        <v>350</v>
      </c>
      <c r="G208" s="12">
        <v>1</v>
      </c>
    </row>
    <row r="209" spans="1:7" outlineLevel="7">
      <c r="A209" s="39" t="s">
        <v>70</v>
      </c>
      <c r="B209" s="40" t="s">
        <v>201</v>
      </c>
      <c r="C209" s="40" t="s">
        <v>113</v>
      </c>
      <c r="D209" s="40" t="s">
        <v>69</v>
      </c>
      <c r="E209" s="41">
        <v>350</v>
      </c>
      <c r="F209" s="41">
        <v>350</v>
      </c>
      <c r="G209" s="8">
        <v>1</v>
      </c>
    </row>
    <row r="210" spans="1:7" outlineLevel="1">
      <c r="A210" s="37" t="s">
        <v>202</v>
      </c>
      <c r="B210" s="34" t="s">
        <v>203</v>
      </c>
      <c r="C210" s="34"/>
      <c r="D210" s="34"/>
      <c r="E210" s="38">
        <v>150</v>
      </c>
      <c r="F210" s="38">
        <v>150</v>
      </c>
      <c r="G210" s="12">
        <v>1</v>
      </c>
    </row>
    <row r="211" spans="1:7" outlineLevel="2">
      <c r="A211" s="37" t="s">
        <v>124</v>
      </c>
      <c r="B211" s="34" t="s">
        <v>204</v>
      </c>
      <c r="C211" s="34"/>
      <c r="D211" s="34"/>
      <c r="E211" s="38">
        <v>150</v>
      </c>
      <c r="F211" s="38">
        <v>150</v>
      </c>
      <c r="G211" s="12">
        <v>1</v>
      </c>
    </row>
    <row r="212" spans="1:7" ht="25.5" outlineLevel="3">
      <c r="A212" s="37" t="s">
        <v>128</v>
      </c>
      <c r="B212" s="34" t="s">
        <v>205</v>
      </c>
      <c r="C212" s="34"/>
      <c r="D212" s="34"/>
      <c r="E212" s="38">
        <v>150</v>
      </c>
      <c r="F212" s="38">
        <v>150</v>
      </c>
      <c r="G212" s="12">
        <v>1</v>
      </c>
    </row>
    <row r="213" spans="1:7" outlineLevel="7">
      <c r="A213" s="37" t="s">
        <v>112</v>
      </c>
      <c r="B213" s="34" t="s">
        <v>205</v>
      </c>
      <c r="C213" s="34" t="s">
        <v>113</v>
      </c>
      <c r="D213" s="34"/>
      <c r="E213" s="38">
        <v>150</v>
      </c>
      <c r="F213" s="38">
        <v>150</v>
      </c>
      <c r="G213" s="12">
        <v>1</v>
      </c>
    </row>
    <row r="214" spans="1:7" outlineLevel="7">
      <c r="A214" s="37" t="s">
        <v>72</v>
      </c>
      <c r="B214" s="34" t="s">
        <v>205</v>
      </c>
      <c r="C214" s="34" t="s">
        <v>113</v>
      </c>
      <c r="D214" s="34" t="s">
        <v>71</v>
      </c>
      <c r="E214" s="38">
        <v>150</v>
      </c>
      <c r="F214" s="38">
        <v>150</v>
      </c>
      <c r="G214" s="12">
        <v>1</v>
      </c>
    </row>
    <row r="215" spans="1:7" outlineLevel="7">
      <c r="A215" s="39" t="s">
        <v>66</v>
      </c>
      <c r="B215" s="40" t="s">
        <v>205</v>
      </c>
      <c r="C215" s="40" t="s">
        <v>113</v>
      </c>
      <c r="D215" s="40" t="s">
        <v>65</v>
      </c>
      <c r="E215" s="41">
        <v>150</v>
      </c>
      <c r="F215" s="41">
        <v>150</v>
      </c>
      <c r="G215" s="8">
        <v>1</v>
      </c>
    </row>
    <row r="216" spans="1:7" ht="25.5" outlineLevel="1">
      <c r="A216" s="37" t="s">
        <v>206</v>
      </c>
      <c r="B216" s="34" t="s">
        <v>207</v>
      </c>
      <c r="C216" s="34"/>
      <c r="D216" s="34"/>
      <c r="E216" s="38">
        <v>70615.599999999991</v>
      </c>
      <c r="F216" s="38">
        <v>70200.299999999988</v>
      </c>
      <c r="G216" s="12">
        <v>0.99411886325401178</v>
      </c>
    </row>
    <row r="217" spans="1:7" outlineLevel="2">
      <c r="A217" s="37" t="s">
        <v>114</v>
      </c>
      <c r="B217" s="34" t="s">
        <v>208</v>
      </c>
      <c r="C217" s="34"/>
      <c r="D217" s="34"/>
      <c r="E217" s="38">
        <v>67886.399999999994</v>
      </c>
      <c r="F217" s="38">
        <v>67501.399999999994</v>
      </c>
      <c r="G217" s="12">
        <v>0.99432876098894629</v>
      </c>
    </row>
    <row r="218" spans="1:7" outlineLevel="3">
      <c r="A218" s="37" t="s">
        <v>103</v>
      </c>
      <c r="B218" s="34" t="s">
        <v>209</v>
      </c>
      <c r="C218" s="34"/>
      <c r="D218" s="34"/>
      <c r="E218" s="38">
        <v>56441.2</v>
      </c>
      <c r="F218" s="38">
        <v>56309.5</v>
      </c>
      <c r="G218" s="12">
        <v>0.99766659815879188</v>
      </c>
    </row>
    <row r="219" spans="1:7" ht="38.25" outlineLevel="7">
      <c r="A219" s="37" t="s">
        <v>105</v>
      </c>
      <c r="B219" s="34" t="s">
        <v>209</v>
      </c>
      <c r="C219" s="34" t="s">
        <v>106</v>
      </c>
      <c r="D219" s="34"/>
      <c r="E219" s="38">
        <v>56441.2</v>
      </c>
      <c r="F219" s="38">
        <v>56309.5</v>
      </c>
      <c r="G219" s="12">
        <v>0.99766659815879188</v>
      </c>
    </row>
    <row r="220" spans="1:7" outlineLevel="7">
      <c r="A220" s="37" t="s">
        <v>72</v>
      </c>
      <c r="B220" s="34" t="s">
        <v>209</v>
      </c>
      <c r="C220" s="34" t="s">
        <v>106</v>
      </c>
      <c r="D220" s="34" t="s">
        <v>71</v>
      </c>
      <c r="E220" s="38">
        <v>56441.2</v>
      </c>
      <c r="F220" s="38">
        <v>56309.5</v>
      </c>
      <c r="G220" s="12">
        <v>0.99766659815879188</v>
      </c>
    </row>
    <row r="221" spans="1:7" ht="25.5" outlineLevel="7">
      <c r="A221" s="39" t="s">
        <v>68</v>
      </c>
      <c r="B221" s="40" t="s">
        <v>209</v>
      </c>
      <c r="C221" s="40" t="s">
        <v>106</v>
      </c>
      <c r="D221" s="40" t="s">
        <v>67</v>
      </c>
      <c r="E221" s="41">
        <v>56441.2</v>
      </c>
      <c r="F221" s="41">
        <v>56309.5</v>
      </c>
      <c r="G221" s="8">
        <v>0.99766659815879188</v>
      </c>
    </row>
    <row r="222" spans="1:7" outlineLevel="3">
      <c r="A222" s="37" t="s">
        <v>117</v>
      </c>
      <c r="B222" s="34" t="s">
        <v>210</v>
      </c>
      <c r="C222" s="34"/>
      <c r="D222" s="34"/>
      <c r="E222" s="38">
        <v>1329.1</v>
      </c>
      <c r="F222" s="38">
        <v>1232.5999999999999</v>
      </c>
      <c r="G222" s="12">
        <v>0.92739447746595438</v>
      </c>
    </row>
    <row r="223" spans="1:7" outlineLevel="7">
      <c r="A223" s="37" t="s">
        <v>112</v>
      </c>
      <c r="B223" s="34" t="s">
        <v>210</v>
      </c>
      <c r="C223" s="34" t="s">
        <v>113</v>
      </c>
      <c r="D223" s="34"/>
      <c r="E223" s="38">
        <v>1329.1</v>
      </c>
      <c r="F223" s="38">
        <v>1232.5999999999999</v>
      </c>
      <c r="G223" s="12">
        <v>0.92739447746595438</v>
      </c>
    </row>
    <row r="224" spans="1:7" outlineLevel="7">
      <c r="A224" s="37" t="s">
        <v>72</v>
      </c>
      <c r="B224" s="34" t="s">
        <v>210</v>
      </c>
      <c r="C224" s="34" t="s">
        <v>113</v>
      </c>
      <c r="D224" s="34" t="s">
        <v>71</v>
      </c>
      <c r="E224" s="38">
        <v>1329.1</v>
      </c>
      <c r="F224" s="38">
        <v>1232.5999999999999</v>
      </c>
      <c r="G224" s="12">
        <v>0.92739447746595438</v>
      </c>
    </row>
    <row r="225" spans="1:7" ht="25.5" outlineLevel="7">
      <c r="A225" s="39" t="s">
        <v>68</v>
      </c>
      <c r="B225" s="40" t="s">
        <v>210</v>
      </c>
      <c r="C225" s="40" t="s">
        <v>113</v>
      </c>
      <c r="D225" s="40" t="s">
        <v>67</v>
      </c>
      <c r="E225" s="41">
        <v>1329.1</v>
      </c>
      <c r="F225" s="41">
        <v>1232.5999999999999</v>
      </c>
      <c r="G225" s="8">
        <v>0.92739447746595438</v>
      </c>
    </row>
    <row r="226" spans="1:7" outlineLevel="3">
      <c r="A226" s="37" t="s">
        <v>110</v>
      </c>
      <c r="B226" s="34" t="s">
        <v>211</v>
      </c>
      <c r="C226" s="34"/>
      <c r="D226" s="34"/>
      <c r="E226" s="38">
        <v>2883.7</v>
      </c>
      <c r="F226" s="38">
        <v>2737.2000000000003</v>
      </c>
      <c r="G226" s="12">
        <v>0.94919721191524797</v>
      </c>
    </row>
    <row r="227" spans="1:7" outlineLevel="7">
      <c r="A227" s="37" t="s">
        <v>112</v>
      </c>
      <c r="B227" s="34" t="s">
        <v>211</v>
      </c>
      <c r="C227" s="34" t="s">
        <v>113</v>
      </c>
      <c r="D227" s="34"/>
      <c r="E227" s="38">
        <v>2845.6</v>
      </c>
      <c r="F227" s="38">
        <v>2705</v>
      </c>
      <c r="G227" s="12">
        <v>0.95059038515603045</v>
      </c>
    </row>
    <row r="228" spans="1:7" outlineLevel="7">
      <c r="A228" s="37" t="s">
        <v>72</v>
      </c>
      <c r="B228" s="34" t="s">
        <v>211</v>
      </c>
      <c r="C228" s="34" t="s">
        <v>113</v>
      </c>
      <c r="D228" s="34" t="s">
        <v>71</v>
      </c>
      <c r="E228" s="38">
        <v>2845.6</v>
      </c>
      <c r="F228" s="38">
        <v>2705</v>
      </c>
      <c r="G228" s="12">
        <v>0.95059038515603045</v>
      </c>
    </row>
    <row r="229" spans="1:7" ht="25.5" outlineLevel="7">
      <c r="A229" s="39" t="s">
        <v>68</v>
      </c>
      <c r="B229" s="40" t="s">
        <v>211</v>
      </c>
      <c r="C229" s="40" t="s">
        <v>113</v>
      </c>
      <c r="D229" s="40" t="s">
        <v>67</v>
      </c>
      <c r="E229" s="41">
        <v>2845.6</v>
      </c>
      <c r="F229" s="41">
        <v>2705</v>
      </c>
      <c r="G229" s="8">
        <v>0.95059038515603045</v>
      </c>
    </row>
    <row r="230" spans="1:7" outlineLevel="7">
      <c r="A230" s="37" t="s">
        <v>120</v>
      </c>
      <c r="B230" s="34" t="s">
        <v>211</v>
      </c>
      <c r="C230" s="34" t="s">
        <v>121</v>
      </c>
      <c r="D230" s="34"/>
      <c r="E230" s="38">
        <v>38.1</v>
      </c>
      <c r="F230" s="38">
        <v>32.199999999999996</v>
      </c>
      <c r="G230" s="12">
        <v>0.84514435695538048</v>
      </c>
    </row>
    <row r="231" spans="1:7" outlineLevel="7">
      <c r="A231" s="37" t="s">
        <v>72</v>
      </c>
      <c r="B231" s="34" t="s">
        <v>211</v>
      </c>
      <c r="C231" s="34" t="s">
        <v>121</v>
      </c>
      <c r="D231" s="34" t="s">
        <v>71</v>
      </c>
      <c r="E231" s="38">
        <v>38.1</v>
      </c>
      <c r="F231" s="38">
        <v>32.199999999999996</v>
      </c>
      <c r="G231" s="12">
        <v>0.84514435695538048</v>
      </c>
    </row>
    <row r="232" spans="1:7" ht="25.5" outlineLevel="7">
      <c r="A232" s="39" t="s">
        <v>68</v>
      </c>
      <c r="B232" s="40" t="s">
        <v>211</v>
      </c>
      <c r="C232" s="40" t="s">
        <v>121</v>
      </c>
      <c r="D232" s="40" t="s">
        <v>67</v>
      </c>
      <c r="E232" s="41">
        <v>38.1</v>
      </c>
      <c r="F232" s="41">
        <v>32.199999999999996</v>
      </c>
      <c r="G232" s="8">
        <v>0.84514435695538048</v>
      </c>
    </row>
    <row r="233" spans="1:7" outlineLevel="3">
      <c r="A233" s="37" t="s">
        <v>122</v>
      </c>
      <c r="B233" s="34" t="s">
        <v>212</v>
      </c>
      <c r="C233" s="34"/>
      <c r="D233" s="34"/>
      <c r="E233" s="38">
        <v>7232.4</v>
      </c>
      <c r="F233" s="38">
        <v>7222.0999999999995</v>
      </c>
      <c r="G233" s="12">
        <v>0.99857585310546981</v>
      </c>
    </row>
    <row r="234" spans="1:7" outlineLevel="7">
      <c r="A234" s="37" t="s">
        <v>112</v>
      </c>
      <c r="B234" s="34" t="s">
        <v>212</v>
      </c>
      <c r="C234" s="34" t="s">
        <v>113</v>
      </c>
      <c r="D234" s="34"/>
      <c r="E234" s="38">
        <v>370</v>
      </c>
      <c r="F234" s="38">
        <v>359.7</v>
      </c>
      <c r="G234" s="12">
        <v>0.97216216216216211</v>
      </c>
    </row>
    <row r="235" spans="1:7" outlineLevel="7">
      <c r="A235" s="37" t="s">
        <v>72</v>
      </c>
      <c r="B235" s="34" t="s">
        <v>212</v>
      </c>
      <c r="C235" s="34" t="s">
        <v>113</v>
      </c>
      <c r="D235" s="34" t="s">
        <v>71</v>
      </c>
      <c r="E235" s="38">
        <v>370</v>
      </c>
      <c r="F235" s="38">
        <v>359.7</v>
      </c>
      <c r="G235" s="12">
        <v>0.97216216216216211</v>
      </c>
    </row>
    <row r="236" spans="1:7" ht="25.5" outlineLevel="7">
      <c r="A236" s="39" t="s">
        <v>68</v>
      </c>
      <c r="B236" s="40" t="s">
        <v>212</v>
      </c>
      <c r="C236" s="40" t="s">
        <v>113</v>
      </c>
      <c r="D236" s="40" t="s">
        <v>67</v>
      </c>
      <c r="E236" s="41">
        <v>370</v>
      </c>
      <c r="F236" s="41">
        <v>359.7</v>
      </c>
      <c r="G236" s="8">
        <v>0.97216216216216211</v>
      </c>
    </row>
    <row r="237" spans="1:7" outlineLevel="7">
      <c r="A237" s="37" t="s">
        <v>213</v>
      </c>
      <c r="B237" s="34" t="s">
        <v>212</v>
      </c>
      <c r="C237" s="34" t="s">
        <v>214</v>
      </c>
      <c r="D237" s="34"/>
      <c r="E237" s="38">
        <v>6862.4</v>
      </c>
      <c r="F237" s="38">
        <v>6862.4</v>
      </c>
      <c r="G237" s="12">
        <v>1</v>
      </c>
    </row>
    <row r="238" spans="1:7" outlineLevel="7">
      <c r="A238" s="37" t="s">
        <v>72</v>
      </c>
      <c r="B238" s="34" t="s">
        <v>212</v>
      </c>
      <c r="C238" s="34" t="s">
        <v>214</v>
      </c>
      <c r="D238" s="34" t="s">
        <v>71</v>
      </c>
      <c r="E238" s="38">
        <v>6862.4</v>
      </c>
      <c r="F238" s="38">
        <v>6862.4</v>
      </c>
      <c r="G238" s="12">
        <v>1</v>
      </c>
    </row>
    <row r="239" spans="1:7" ht="25.5" outlineLevel="7">
      <c r="A239" s="39" t="s">
        <v>68</v>
      </c>
      <c r="B239" s="40" t="s">
        <v>212</v>
      </c>
      <c r="C239" s="40" t="s">
        <v>214</v>
      </c>
      <c r="D239" s="40" t="s">
        <v>67</v>
      </c>
      <c r="E239" s="41">
        <v>6862.4</v>
      </c>
      <c r="F239" s="41">
        <v>6862.4</v>
      </c>
      <c r="G239" s="8">
        <v>1</v>
      </c>
    </row>
    <row r="240" spans="1:7" outlineLevel="7">
      <c r="A240" s="44" t="s">
        <v>164</v>
      </c>
      <c r="B240" s="45" t="s">
        <v>215</v>
      </c>
      <c r="C240" s="45"/>
      <c r="D240" s="45"/>
      <c r="E240" s="38">
        <v>2729.2</v>
      </c>
      <c r="F240" s="38">
        <v>2698.9</v>
      </c>
      <c r="G240" s="12">
        <v>0.98889784552249749</v>
      </c>
    </row>
    <row r="241" spans="1:7" ht="38.25" outlineLevel="7">
      <c r="A241" s="44" t="s">
        <v>166</v>
      </c>
      <c r="B241" s="45" t="s">
        <v>216</v>
      </c>
      <c r="C241" s="45"/>
      <c r="D241" s="45"/>
      <c r="E241" s="38">
        <v>2729.2</v>
      </c>
      <c r="F241" s="38">
        <v>2698.9</v>
      </c>
      <c r="G241" s="12">
        <v>0.98889784552249749</v>
      </c>
    </row>
    <row r="242" spans="1:7" ht="38.25" outlineLevel="7">
      <c r="A242" s="44" t="s">
        <v>105</v>
      </c>
      <c r="B242" s="45" t="s">
        <v>216</v>
      </c>
      <c r="C242" s="45" t="s">
        <v>106</v>
      </c>
      <c r="D242" s="45"/>
      <c r="E242" s="38">
        <v>2481.1</v>
      </c>
      <c r="F242" s="38">
        <v>2455.5</v>
      </c>
      <c r="G242" s="12">
        <v>0.98968199588892025</v>
      </c>
    </row>
    <row r="243" spans="1:7" outlineLevel="7">
      <c r="A243" s="44" t="s">
        <v>72</v>
      </c>
      <c r="B243" s="45" t="s">
        <v>216</v>
      </c>
      <c r="C243" s="45" t="s">
        <v>106</v>
      </c>
      <c r="D243" s="45" t="s">
        <v>71</v>
      </c>
      <c r="E243" s="38">
        <v>2481.1</v>
      </c>
      <c r="F243" s="38">
        <v>2455.5</v>
      </c>
      <c r="G243" s="12">
        <v>0.98968199588892025</v>
      </c>
    </row>
    <row r="244" spans="1:7" ht="25.5" outlineLevel="7">
      <c r="A244" s="46" t="s">
        <v>68</v>
      </c>
      <c r="B244" s="47" t="s">
        <v>216</v>
      </c>
      <c r="C244" s="47" t="s">
        <v>106</v>
      </c>
      <c r="D244" s="47" t="s">
        <v>67</v>
      </c>
      <c r="E244" s="41">
        <v>2481.1</v>
      </c>
      <c r="F244" s="41">
        <v>2455.5</v>
      </c>
      <c r="G244" s="8">
        <v>0.98968199588892025</v>
      </c>
    </row>
    <row r="245" spans="1:7" outlineLevel="7">
      <c r="A245" s="44" t="s">
        <v>112</v>
      </c>
      <c r="B245" s="45" t="s">
        <v>216</v>
      </c>
      <c r="C245" s="45" t="s">
        <v>113</v>
      </c>
      <c r="D245" s="45"/>
      <c r="E245" s="38">
        <v>248.10000000000002</v>
      </c>
      <c r="F245" s="38">
        <v>243.4</v>
      </c>
      <c r="G245" s="12">
        <v>0.98105602579604989</v>
      </c>
    </row>
    <row r="246" spans="1:7" outlineLevel="7">
      <c r="A246" s="44" t="s">
        <v>72</v>
      </c>
      <c r="B246" s="45" t="s">
        <v>216</v>
      </c>
      <c r="C246" s="45" t="s">
        <v>113</v>
      </c>
      <c r="D246" s="45" t="s">
        <v>71</v>
      </c>
      <c r="E246" s="38">
        <v>248.10000000000002</v>
      </c>
      <c r="F246" s="38">
        <v>243.4</v>
      </c>
      <c r="G246" s="12">
        <v>0.98105602579604989</v>
      </c>
    </row>
    <row r="247" spans="1:7" ht="25.5" outlineLevel="7">
      <c r="A247" s="46" t="s">
        <v>68</v>
      </c>
      <c r="B247" s="47" t="s">
        <v>216</v>
      </c>
      <c r="C247" s="47" t="s">
        <v>113</v>
      </c>
      <c r="D247" s="47" t="s">
        <v>67</v>
      </c>
      <c r="E247" s="41">
        <v>248.10000000000002</v>
      </c>
      <c r="F247" s="41">
        <v>243.4</v>
      </c>
      <c r="G247" s="8">
        <v>0.98105602579604989</v>
      </c>
    </row>
    <row r="248" spans="1:7" outlineLevel="1">
      <c r="A248" s="37" t="s">
        <v>217</v>
      </c>
      <c r="B248" s="34" t="s">
        <v>218</v>
      </c>
      <c r="C248" s="34"/>
      <c r="D248" s="34"/>
      <c r="E248" s="38">
        <v>162145</v>
      </c>
      <c r="F248" s="38">
        <v>4399.3999999999996</v>
      </c>
      <c r="G248" s="12">
        <v>2.7132504856764005E-2</v>
      </c>
    </row>
    <row r="249" spans="1:7" outlineLevel="2">
      <c r="A249" s="37" t="s">
        <v>124</v>
      </c>
      <c r="B249" s="34" t="s">
        <v>219</v>
      </c>
      <c r="C249" s="34"/>
      <c r="D249" s="34"/>
      <c r="E249" s="38">
        <v>162145</v>
      </c>
      <c r="F249" s="38">
        <v>4399.3999999999996</v>
      </c>
      <c r="G249" s="12">
        <v>2.7132504856764005E-2</v>
      </c>
    </row>
    <row r="250" spans="1:7" outlineLevel="3">
      <c r="A250" s="37" t="s">
        <v>220</v>
      </c>
      <c r="B250" s="34" t="s">
        <v>221</v>
      </c>
      <c r="C250" s="34"/>
      <c r="D250" s="34"/>
      <c r="E250" s="38">
        <v>162145</v>
      </c>
      <c r="F250" s="38">
        <v>4399.3999999999996</v>
      </c>
      <c r="G250" s="12">
        <v>2.7132504856764005E-2</v>
      </c>
    </row>
    <row r="251" spans="1:7" outlineLevel="7">
      <c r="A251" s="37" t="s">
        <v>112</v>
      </c>
      <c r="B251" s="34" t="s">
        <v>221</v>
      </c>
      <c r="C251" s="34" t="s">
        <v>113</v>
      </c>
      <c r="D251" s="34"/>
      <c r="E251" s="38">
        <v>162145</v>
      </c>
      <c r="F251" s="38">
        <v>4399.3999999999996</v>
      </c>
      <c r="G251" s="12">
        <v>2.7132504856764005E-2</v>
      </c>
    </row>
    <row r="252" spans="1:7" outlineLevel="7">
      <c r="A252" s="37" t="s">
        <v>50</v>
      </c>
      <c r="B252" s="34" t="s">
        <v>221</v>
      </c>
      <c r="C252" s="34" t="s">
        <v>113</v>
      </c>
      <c r="D252" s="34" t="s">
        <v>49</v>
      </c>
      <c r="E252" s="38">
        <v>162145</v>
      </c>
      <c r="F252" s="38">
        <v>4399.3999999999996</v>
      </c>
      <c r="G252" s="12">
        <v>2.7132504856764005E-2</v>
      </c>
    </row>
    <row r="253" spans="1:7" outlineLevel="7">
      <c r="A253" s="39" t="s">
        <v>48</v>
      </c>
      <c r="B253" s="40" t="s">
        <v>221</v>
      </c>
      <c r="C253" s="40" t="s">
        <v>113</v>
      </c>
      <c r="D253" s="40" t="s">
        <v>47</v>
      </c>
      <c r="E253" s="41">
        <v>162145</v>
      </c>
      <c r="F253" s="41">
        <v>4399.3999999999996</v>
      </c>
      <c r="G253" s="8">
        <v>2.7132504856764005E-2</v>
      </c>
    </row>
    <row r="254" spans="1:7">
      <c r="A254" s="37" t="s">
        <v>222</v>
      </c>
      <c r="B254" s="34" t="s">
        <v>223</v>
      </c>
      <c r="C254" s="34"/>
      <c r="D254" s="34"/>
      <c r="E254" s="38">
        <v>32994.199999999997</v>
      </c>
      <c r="F254" s="38">
        <v>25434.5</v>
      </c>
      <c r="G254" s="12">
        <v>0.77087791187542065</v>
      </c>
    </row>
    <row r="255" spans="1:7" outlineLevel="1">
      <c r="A255" s="37" t="s">
        <v>222</v>
      </c>
      <c r="B255" s="34" t="s">
        <v>224</v>
      </c>
      <c r="C255" s="34"/>
      <c r="D255" s="34"/>
      <c r="E255" s="38">
        <v>32994.199999999997</v>
      </c>
      <c r="F255" s="38">
        <v>25434.5</v>
      </c>
      <c r="G255" s="12">
        <v>0.77087791187542065</v>
      </c>
    </row>
    <row r="256" spans="1:7" outlineLevel="2">
      <c r="A256" s="37" t="s">
        <v>114</v>
      </c>
      <c r="B256" s="34" t="s">
        <v>225</v>
      </c>
      <c r="C256" s="34"/>
      <c r="D256" s="34"/>
      <c r="E256" s="38">
        <v>21761</v>
      </c>
      <c r="F256" s="38">
        <v>19559.900000000001</v>
      </c>
      <c r="G256" s="12">
        <v>0.89885115573732832</v>
      </c>
    </row>
    <row r="257" spans="1:7" outlineLevel="3">
      <c r="A257" s="37" t="s">
        <v>122</v>
      </c>
      <c r="B257" s="34" t="s">
        <v>226</v>
      </c>
      <c r="C257" s="34"/>
      <c r="D257" s="34"/>
      <c r="E257" s="38">
        <v>10162.5</v>
      </c>
      <c r="F257" s="38">
        <v>7961.4</v>
      </c>
      <c r="G257" s="12">
        <v>0.78340959409594091</v>
      </c>
    </row>
    <row r="258" spans="1:7" outlineLevel="7">
      <c r="A258" s="37" t="s">
        <v>112</v>
      </c>
      <c r="B258" s="34" t="s">
        <v>226</v>
      </c>
      <c r="C258" s="34" t="s">
        <v>113</v>
      </c>
      <c r="D258" s="34"/>
      <c r="E258" s="38">
        <v>8362.5</v>
      </c>
      <c r="F258" s="38">
        <v>6991.4</v>
      </c>
      <c r="G258" s="12">
        <v>0.83604185351270544</v>
      </c>
    </row>
    <row r="259" spans="1:7" outlineLevel="7">
      <c r="A259" s="37" t="s">
        <v>46</v>
      </c>
      <c r="B259" s="34" t="s">
        <v>226</v>
      </c>
      <c r="C259" s="34" t="s">
        <v>113</v>
      </c>
      <c r="D259" s="34" t="s">
        <v>45</v>
      </c>
      <c r="E259" s="38">
        <v>7939</v>
      </c>
      <c r="F259" s="38">
        <v>6948.9</v>
      </c>
      <c r="G259" s="12">
        <v>0.87528656002015359</v>
      </c>
    </row>
    <row r="260" spans="1:7" outlineLevel="7">
      <c r="A260" s="39" t="s">
        <v>44</v>
      </c>
      <c r="B260" s="40" t="s">
        <v>226</v>
      </c>
      <c r="C260" s="40" t="s">
        <v>113</v>
      </c>
      <c r="D260" s="40" t="s">
        <v>43</v>
      </c>
      <c r="E260" s="41">
        <v>3451</v>
      </c>
      <c r="F260" s="41">
        <v>2920.9</v>
      </c>
      <c r="G260" s="8">
        <v>0.84639235004346569</v>
      </c>
    </row>
    <row r="261" spans="1:7" outlineLevel="7">
      <c r="A261" s="39" t="s">
        <v>42</v>
      </c>
      <c r="B261" s="40" t="s">
        <v>226</v>
      </c>
      <c r="C261" s="40" t="s">
        <v>113</v>
      </c>
      <c r="D261" s="40" t="s">
        <v>41</v>
      </c>
      <c r="E261" s="41">
        <v>4488</v>
      </c>
      <c r="F261" s="41">
        <v>4028</v>
      </c>
      <c r="G261" s="8">
        <v>0.8975044563279857</v>
      </c>
    </row>
    <row r="262" spans="1:7" outlineLevel="7">
      <c r="A262" s="37" t="s">
        <v>32</v>
      </c>
      <c r="B262" s="34" t="s">
        <v>226</v>
      </c>
      <c r="C262" s="34" t="s">
        <v>113</v>
      </c>
      <c r="D262" s="34" t="s">
        <v>31</v>
      </c>
      <c r="E262" s="38">
        <v>423.5</v>
      </c>
      <c r="F262" s="38">
        <v>42.5</v>
      </c>
      <c r="G262" s="12">
        <v>0.10035419126328217</v>
      </c>
    </row>
    <row r="263" spans="1:7" outlineLevel="7">
      <c r="A263" s="39" t="s">
        <v>30</v>
      </c>
      <c r="B263" s="40" t="s">
        <v>226</v>
      </c>
      <c r="C263" s="40" t="s">
        <v>113</v>
      </c>
      <c r="D263" s="40" t="s">
        <v>29</v>
      </c>
      <c r="E263" s="41">
        <v>423.5</v>
      </c>
      <c r="F263" s="41">
        <v>42.5</v>
      </c>
      <c r="G263" s="8">
        <v>0.10035419126328217</v>
      </c>
    </row>
    <row r="264" spans="1:7" outlineLevel="7">
      <c r="A264" s="37" t="s">
        <v>227</v>
      </c>
      <c r="B264" s="34" t="s">
        <v>226</v>
      </c>
      <c r="C264" s="34" t="s">
        <v>228</v>
      </c>
      <c r="D264" s="34"/>
      <c r="E264" s="38">
        <v>1800</v>
      </c>
      <c r="F264" s="38">
        <v>970</v>
      </c>
      <c r="G264" s="12">
        <v>0.53888888888888886</v>
      </c>
    </row>
    <row r="265" spans="1:7" outlineLevel="7">
      <c r="A265" s="37" t="s">
        <v>46</v>
      </c>
      <c r="B265" s="34" t="s">
        <v>226</v>
      </c>
      <c r="C265" s="34" t="s">
        <v>228</v>
      </c>
      <c r="D265" s="34" t="s">
        <v>45</v>
      </c>
      <c r="E265" s="38">
        <v>1450</v>
      </c>
      <c r="F265" s="38">
        <v>670</v>
      </c>
      <c r="G265" s="12">
        <v>0.46206896551724136</v>
      </c>
    </row>
    <row r="266" spans="1:7" outlineLevel="7">
      <c r="A266" s="39" t="s">
        <v>40</v>
      </c>
      <c r="B266" s="40" t="s">
        <v>226</v>
      </c>
      <c r="C266" s="40" t="s">
        <v>228</v>
      </c>
      <c r="D266" s="40" t="s">
        <v>39</v>
      </c>
      <c r="E266" s="41">
        <v>1220</v>
      </c>
      <c r="F266" s="41">
        <v>670</v>
      </c>
      <c r="G266" s="8">
        <v>0.54918032786885251</v>
      </c>
    </row>
    <row r="267" spans="1:7" outlineLevel="7">
      <c r="A267" s="39" t="s">
        <v>36</v>
      </c>
      <c r="B267" s="40" t="s">
        <v>226</v>
      </c>
      <c r="C267" s="40" t="s">
        <v>228</v>
      </c>
      <c r="D267" s="40" t="s">
        <v>35</v>
      </c>
      <c r="E267" s="41">
        <v>230</v>
      </c>
      <c r="F267" s="41">
        <v>0</v>
      </c>
      <c r="G267" s="8">
        <v>0</v>
      </c>
    </row>
    <row r="268" spans="1:7" outlineLevel="7">
      <c r="A268" s="37" t="s">
        <v>32</v>
      </c>
      <c r="B268" s="34" t="s">
        <v>226</v>
      </c>
      <c r="C268" s="34" t="s">
        <v>228</v>
      </c>
      <c r="D268" s="34" t="s">
        <v>31</v>
      </c>
      <c r="E268" s="38">
        <v>300</v>
      </c>
      <c r="F268" s="38">
        <v>300</v>
      </c>
      <c r="G268" s="12">
        <v>1</v>
      </c>
    </row>
    <row r="269" spans="1:7" outlineLevel="7">
      <c r="A269" s="39" t="s">
        <v>30</v>
      </c>
      <c r="B269" s="40" t="s">
        <v>226</v>
      </c>
      <c r="C269" s="40" t="s">
        <v>228</v>
      </c>
      <c r="D269" s="40" t="s">
        <v>29</v>
      </c>
      <c r="E269" s="41">
        <v>300</v>
      </c>
      <c r="F269" s="41">
        <v>300</v>
      </c>
      <c r="G269" s="8">
        <v>1</v>
      </c>
    </row>
    <row r="270" spans="1:7" outlineLevel="7">
      <c r="A270" s="37" t="s">
        <v>16</v>
      </c>
      <c r="B270" s="34" t="s">
        <v>226</v>
      </c>
      <c r="C270" s="34" t="s">
        <v>228</v>
      </c>
      <c r="D270" s="34" t="s">
        <v>15</v>
      </c>
      <c r="E270" s="38">
        <v>50</v>
      </c>
      <c r="F270" s="38">
        <v>0</v>
      </c>
      <c r="G270" s="12">
        <v>0</v>
      </c>
    </row>
    <row r="271" spans="1:7" outlineLevel="7">
      <c r="A271" s="39" t="s">
        <v>14</v>
      </c>
      <c r="B271" s="40" t="s">
        <v>226</v>
      </c>
      <c r="C271" s="40" t="s">
        <v>228</v>
      </c>
      <c r="D271" s="40" t="s">
        <v>13</v>
      </c>
      <c r="E271" s="41">
        <v>50</v>
      </c>
      <c r="F271" s="41">
        <v>0</v>
      </c>
      <c r="G271" s="8">
        <v>0</v>
      </c>
    </row>
    <row r="272" spans="1:7" ht="25.5" outlineLevel="3">
      <c r="A272" s="37" t="s">
        <v>229</v>
      </c>
      <c r="B272" s="34" t="s">
        <v>230</v>
      </c>
      <c r="C272" s="34"/>
      <c r="D272" s="34"/>
      <c r="E272" s="38">
        <v>11598.5</v>
      </c>
      <c r="F272" s="38">
        <v>11598.5</v>
      </c>
      <c r="G272" s="12">
        <v>1</v>
      </c>
    </row>
    <row r="273" spans="1:7" outlineLevel="4">
      <c r="A273" s="37" t="s">
        <v>231</v>
      </c>
      <c r="B273" s="34" t="s">
        <v>232</v>
      </c>
      <c r="C273" s="34"/>
      <c r="D273" s="34"/>
      <c r="E273" s="38">
        <v>11598.5</v>
      </c>
      <c r="F273" s="38">
        <v>11598.5</v>
      </c>
      <c r="G273" s="12">
        <v>1</v>
      </c>
    </row>
    <row r="274" spans="1:7" outlineLevel="7">
      <c r="A274" s="37" t="s">
        <v>112</v>
      </c>
      <c r="B274" s="34" t="s">
        <v>232</v>
      </c>
      <c r="C274" s="34" t="s">
        <v>113</v>
      </c>
      <c r="D274" s="34"/>
      <c r="E274" s="38">
        <v>6963.0999999999995</v>
      </c>
      <c r="F274" s="38">
        <v>6963.0999999999995</v>
      </c>
      <c r="G274" s="12">
        <v>1</v>
      </c>
    </row>
    <row r="275" spans="1:7" outlineLevel="7">
      <c r="A275" s="37" t="s">
        <v>46</v>
      </c>
      <c r="B275" s="34" t="s">
        <v>232</v>
      </c>
      <c r="C275" s="34" t="s">
        <v>113</v>
      </c>
      <c r="D275" s="34" t="s">
        <v>45</v>
      </c>
      <c r="E275" s="38">
        <v>6963.0999999999995</v>
      </c>
      <c r="F275" s="38">
        <v>6963.0999999999995</v>
      </c>
      <c r="G275" s="12">
        <v>1</v>
      </c>
    </row>
    <row r="276" spans="1:7" outlineLevel="7">
      <c r="A276" s="39" t="s">
        <v>42</v>
      </c>
      <c r="B276" s="40" t="s">
        <v>232</v>
      </c>
      <c r="C276" s="40" t="s">
        <v>113</v>
      </c>
      <c r="D276" s="40" t="s">
        <v>41</v>
      </c>
      <c r="E276" s="41">
        <v>6963.0999999999995</v>
      </c>
      <c r="F276" s="41">
        <v>6963.0999999999995</v>
      </c>
      <c r="G276" s="8">
        <v>1</v>
      </c>
    </row>
    <row r="277" spans="1:7" outlineLevel="7">
      <c r="A277" s="37" t="s">
        <v>227</v>
      </c>
      <c r="B277" s="34" t="s">
        <v>232</v>
      </c>
      <c r="C277" s="34" t="s">
        <v>228</v>
      </c>
      <c r="D277" s="34"/>
      <c r="E277" s="38">
        <v>4635.3999999999996</v>
      </c>
      <c r="F277" s="38">
        <v>4635.3999999999996</v>
      </c>
      <c r="G277" s="12">
        <v>1</v>
      </c>
    </row>
    <row r="278" spans="1:7" outlineLevel="7">
      <c r="A278" s="37" t="s">
        <v>46</v>
      </c>
      <c r="B278" s="34" t="s">
        <v>232</v>
      </c>
      <c r="C278" s="34" t="s">
        <v>228</v>
      </c>
      <c r="D278" s="34" t="s">
        <v>45</v>
      </c>
      <c r="E278" s="38">
        <v>2381</v>
      </c>
      <c r="F278" s="38">
        <v>2381</v>
      </c>
      <c r="G278" s="12">
        <v>1</v>
      </c>
    </row>
    <row r="279" spans="1:7" outlineLevel="7">
      <c r="A279" s="39" t="s">
        <v>40</v>
      </c>
      <c r="B279" s="40" t="s">
        <v>232</v>
      </c>
      <c r="C279" s="40" t="s">
        <v>228</v>
      </c>
      <c r="D279" s="40" t="s">
        <v>39</v>
      </c>
      <c r="E279" s="41">
        <v>2381</v>
      </c>
      <c r="F279" s="41">
        <v>2381</v>
      </c>
      <c r="G279" s="8">
        <v>1</v>
      </c>
    </row>
    <row r="280" spans="1:7" outlineLevel="7">
      <c r="A280" s="37" t="s">
        <v>16</v>
      </c>
      <c r="B280" s="34" t="s">
        <v>232</v>
      </c>
      <c r="C280" s="34" t="s">
        <v>228</v>
      </c>
      <c r="D280" s="34" t="s">
        <v>15</v>
      </c>
      <c r="E280" s="38">
        <v>2254.4</v>
      </c>
      <c r="F280" s="38">
        <v>2254.4</v>
      </c>
      <c r="G280" s="12">
        <v>1</v>
      </c>
    </row>
    <row r="281" spans="1:7" outlineLevel="7">
      <c r="A281" s="39" t="s">
        <v>14</v>
      </c>
      <c r="B281" s="40" t="s">
        <v>232</v>
      </c>
      <c r="C281" s="40" t="s">
        <v>228</v>
      </c>
      <c r="D281" s="40" t="s">
        <v>13</v>
      </c>
      <c r="E281" s="41">
        <v>2254.4</v>
      </c>
      <c r="F281" s="41">
        <v>2254.4</v>
      </c>
      <c r="G281" s="8">
        <v>1</v>
      </c>
    </row>
    <row r="282" spans="1:7" outlineLevel="2">
      <c r="A282" s="37" t="s">
        <v>124</v>
      </c>
      <c r="B282" s="34" t="s">
        <v>233</v>
      </c>
      <c r="C282" s="34"/>
      <c r="D282" s="34"/>
      <c r="E282" s="38">
        <v>7433.2000000000007</v>
      </c>
      <c r="F282" s="38">
        <v>2074.6</v>
      </c>
      <c r="G282" s="12">
        <v>0.27909917666684603</v>
      </c>
    </row>
    <row r="283" spans="1:7" outlineLevel="3">
      <c r="A283" s="37" t="s">
        <v>122</v>
      </c>
      <c r="B283" s="34" t="s">
        <v>234</v>
      </c>
      <c r="C283" s="34"/>
      <c r="D283" s="34"/>
      <c r="E283" s="38">
        <v>5358.6</v>
      </c>
      <c r="F283" s="38">
        <v>0</v>
      </c>
      <c r="G283" s="12">
        <v>0</v>
      </c>
    </row>
    <row r="284" spans="1:7" outlineLevel="7">
      <c r="A284" s="37" t="s">
        <v>112</v>
      </c>
      <c r="B284" s="34" t="s">
        <v>234</v>
      </c>
      <c r="C284" s="34" t="s">
        <v>113</v>
      </c>
      <c r="D284" s="34"/>
      <c r="E284" s="38">
        <v>5358.6</v>
      </c>
      <c r="F284" s="38">
        <v>0</v>
      </c>
      <c r="G284" s="12">
        <v>0</v>
      </c>
    </row>
    <row r="285" spans="1:7" outlineLevel="7">
      <c r="A285" s="37" t="s">
        <v>64</v>
      </c>
      <c r="B285" s="34" t="s">
        <v>234</v>
      </c>
      <c r="C285" s="34" t="s">
        <v>113</v>
      </c>
      <c r="D285" s="34" t="s">
        <v>63</v>
      </c>
      <c r="E285" s="38">
        <v>4283.6000000000004</v>
      </c>
      <c r="F285" s="38">
        <v>0</v>
      </c>
      <c r="G285" s="12">
        <v>0</v>
      </c>
    </row>
    <row r="286" spans="1:7" outlineLevel="7">
      <c r="A286" s="39" t="s">
        <v>60</v>
      </c>
      <c r="B286" s="40" t="s">
        <v>234</v>
      </c>
      <c r="C286" s="40" t="s">
        <v>113</v>
      </c>
      <c r="D286" s="40" t="s">
        <v>59</v>
      </c>
      <c r="E286" s="41">
        <v>4283.6000000000004</v>
      </c>
      <c r="F286" s="41">
        <v>0</v>
      </c>
      <c r="G286" s="8">
        <v>0</v>
      </c>
    </row>
    <row r="287" spans="1:7" outlineLevel="7">
      <c r="A287" s="37" t="s">
        <v>56</v>
      </c>
      <c r="B287" s="34" t="s">
        <v>234</v>
      </c>
      <c r="C287" s="34" t="s">
        <v>113</v>
      </c>
      <c r="D287" s="34" t="s">
        <v>55</v>
      </c>
      <c r="E287" s="38">
        <v>1075</v>
      </c>
      <c r="F287" s="38">
        <v>0</v>
      </c>
      <c r="G287" s="12">
        <v>0</v>
      </c>
    </row>
    <row r="288" spans="1:7" outlineLevel="7">
      <c r="A288" s="39" t="s">
        <v>52</v>
      </c>
      <c r="B288" s="40" t="s">
        <v>234</v>
      </c>
      <c r="C288" s="40" t="s">
        <v>113</v>
      </c>
      <c r="D288" s="40" t="s">
        <v>51</v>
      </c>
      <c r="E288" s="41">
        <v>1075</v>
      </c>
      <c r="F288" s="41">
        <v>0</v>
      </c>
      <c r="G288" s="8">
        <v>0</v>
      </c>
    </row>
    <row r="289" spans="1:7" ht="25.5" outlineLevel="3">
      <c r="A289" s="37" t="s">
        <v>229</v>
      </c>
      <c r="B289" s="34" t="s">
        <v>235</v>
      </c>
      <c r="C289" s="34"/>
      <c r="D289" s="34"/>
      <c r="E289" s="38">
        <v>2074.6</v>
      </c>
      <c r="F289" s="38">
        <v>2074.6</v>
      </c>
      <c r="G289" s="12">
        <v>1</v>
      </c>
    </row>
    <row r="290" spans="1:7" outlineLevel="4">
      <c r="A290" s="37" t="s">
        <v>231</v>
      </c>
      <c r="B290" s="34" t="s">
        <v>236</v>
      </c>
      <c r="C290" s="34"/>
      <c r="D290" s="34"/>
      <c r="E290" s="38">
        <v>2074.6</v>
      </c>
      <c r="F290" s="38">
        <v>2074.6</v>
      </c>
      <c r="G290" s="12">
        <v>1</v>
      </c>
    </row>
    <row r="291" spans="1:7" outlineLevel="7">
      <c r="A291" s="37" t="s">
        <v>112</v>
      </c>
      <c r="B291" s="34" t="s">
        <v>236</v>
      </c>
      <c r="C291" s="34" t="s">
        <v>113</v>
      </c>
      <c r="D291" s="34"/>
      <c r="E291" s="38">
        <v>2074.6</v>
      </c>
      <c r="F291" s="38">
        <v>2074.6</v>
      </c>
      <c r="G291" s="12">
        <v>1</v>
      </c>
    </row>
    <row r="292" spans="1:7" outlineLevel="7">
      <c r="A292" s="37" t="s">
        <v>56</v>
      </c>
      <c r="B292" s="34" t="s">
        <v>236</v>
      </c>
      <c r="C292" s="34" t="s">
        <v>113</v>
      </c>
      <c r="D292" s="34" t="s">
        <v>55</v>
      </c>
      <c r="E292" s="38">
        <v>2074.6</v>
      </c>
      <c r="F292" s="38">
        <v>2074.6</v>
      </c>
      <c r="G292" s="12">
        <v>1</v>
      </c>
    </row>
    <row r="293" spans="1:7" outlineLevel="7">
      <c r="A293" s="39" t="s">
        <v>54</v>
      </c>
      <c r="B293" s="40" t="s">
        <v>236</v>
      </c>
      <c r="C293" s="40" t="s">
        <v>113</v>
      </c>
      <c r="D293" s="40" t="s">
        <v>53</v>
      </c>
      <c r="E293" s="41">
        <v>2074.6</v>
      </c>
      <c r="F293" s="41">
        <v>2074.6</v>
      </c>
      <c r="G293" s="8">
        <v>1</v>
      </c>
    </row>
    <row r="294" spans="1:7" outlineLevel="2">
      <c r="A294" s="37" t="s">
        <v>136</v>
      </c>
      <c r="B294" s="34" t="s">
        <v>237</v>
      </c>
      <c r="C294" s="34"/>
      <c r="D294" s="34"/>
      <c r="E294" s="38">
        <v>3800</v>
      </c>
      <c r="F294" s="38">
        <v>3800</v>
      </c>
      <c r="G294" s="12">
        <v>1</v>
      </c>
    </row>
    <row r="295" spans="1:7" ht="25.5" outlineLevel="3">
      <c r="A295" s="37" t="s">
        <v>138</v>
      </c>
      <c r="B295" s="34" t="s">
        <v>238</v>
      </c>
      <c r="C295" s="34"/>
      <c r="D295" s="34"/>
      <c r="E295" s="38">
        <v>3800</v>
      </c>
      <c r="F295" s="38">
        <v>3800</v>
      </c>
      <c r="G295" s="12">
        <v>1</v>
      </c>
    </row>
    <row r="296" spans="1:7" outlineLevel="7">
      <c r="A296" s="37" t="s">
        <v>140</v>
      </c>
      <c r="B296" s="34" t="s">
        <v>238</v>
      </c>
      <c r="C296" s="34" t="s">
        <v>141</v>
      </c>
      <c r="D296" s="34"/>
      <c r="E296" s="38">
        <v>3800</v>
      </c>
      <c r="F296" s="38">
        <v>3800</v>
      </c>
      <c r="G296" s="12">
        <v>1</v>
      </c>
    </row>
    <row r="297" spans="1:7" outlineLevel="7">
      <c r="A297" s="37" t="s">
        <v>88</v>
      </c>
      <c r="B297" s="34" t="s">
        <v>238</v>
      </c>
      <c r="C297" s="34" t="s">
        <v>141</v>
      </c>
      <c r="D297" s="34" t="s">
        <v>87</v>
      </c>
      <c r="E297" s="38">
        <v>3800</v>
      </c>
      <c r="F297" s="38">
        <v>3800</v>
      </c>
      <c r="G297" s="12">
        <v>1</v>
      </c>
    </row>
    <row r="298" spans="1:7" outlineLevel="7">
      <c r="A298" s="39" t="s">
        <v>74</v>
      </c>
      <c r="B298" s="40" t="s">
        <v>238</v>
      </c>
      <c r="C298" s="40" t="s">
        <v>141</v>
      </c>
      <c r="D298" s="40" t="s">
        <v>73</v>
      </c>
      <c r="E298" s="41">
        <v>3800</v>
      </c>
      <c r="F298" s="41">
        <v>3800</v>
      </c>
      <c r="G298" s="8">
        <v>1</v>
      </c>
    </row>
    <row r="299" spans="1:7">
      <c r="A299" s="37" t="s">
        <v>239</v>
      </c>
      <c r="B299" s="34" t="s">
        <v>240</v>
      </c>
      <c r="C299" s="34"/>
      <c r="D299" s="34"/>
      <c r="E299" s="38">
        <v>111635.90000000001</v>
      </c>
      <c r="F299" s="38">
        <v>80135.599999999991</v>
      </c>
      <c r="G299" s="12">
        <v>0.71783001704648763</v>
      </c>
    </row>
    <row r="300" spans="1:7" outlineLevel="1">
      <c r="A300" s="37" t="s">
        <v>239</v>
      </c>
      <c r="B300" s="34" t="s">
        <v>241</v>
      </c>
      <c r="C300" s="34"/>
      <c r="D300" s="34"/>
      <c r="E300" s="38">
        <v>111635.90000000001</v>
      </c>
      <c r="F300" s="38">
        <v>80135.599999999991</v>
      </c>
      <c r="G300" s="12">
        <v>0.71783001704648763</v>
      </c>
    </row>
    <row r="301" spans="1:7" outlineLevel="2">
      <c r="A301" s="37" t="s">
        <v>124</v>
      </c>
      <c r="B301" s="34" t="s">
        <v>242</v>
      </c>
      <c r="C301" s="34"/>
      <c r="D301" s="34"/>
      <c r="E301" s="38">
        <v>104233.90000000001</v>
      </c>
      <c r="F301" s="38">
        <v>72733.899999999994</v>
      </c>
      <c r="G301" s="12">
        <v>0.69779505515959772</v>
      </c>
    </row>
    <row r="302" spans="1:7" outlineLevel="3">
      <c r="A302" s="37" t="s">
        <v>117</v>
      </c>
      <c r="B302" s="34" t="s">
        <v>243</v>
      </c>
      <c r="C302" s="34"/>
      <c r="D302" s="34"/>
      <c r="E302" s="38">
        <v>35250.9</v>
      </c>
      <c r="F302" s="38">
        <v>31526.399999999998</v>
      </c>
      <c r="G302" s="12">
        <v>0.89434312315430231</v>
      </c>
    </row>
    <row r="303" spans="1:7" outlineLevel="7">
      <c r="A303" s="37" t="s">
        <v>112</v>
      </c>
      <c r="B303" s="34" t="s">
        <v>243</v>
      </c>
      <c r="C303" s="34" t="s">
        <v>113</v>
      </c>
      <c r="D303" s="34"/>
      <c r="E303" s="38">
        <v>35250.9</v>
      </c>
      <c r="F303" s="38">
        <v>31526.399999999998</v>
      </c>
      <c r="G303" s="12">
        <v>0.89434312315430231</v>
      </c>
    </row>
    <row r="304" spans="1:7" outlineLevel="7">
      <c r="A304" s="37" t="s">
        <v>64</v>
      </c>
      <c r="B304" s="34" t="s">
        <v>243</v>
      </c>
      <c r="C304" s="34" t="s">
        <v>113</v>
      </c>
      <c r="D304" s="34" t="s">
        <v>63</v>
      </c>
      <c r="E304" s="38">
        <v>35250.9</v>
      </c>
      <c r="F304" s="38">
        <v>31526.399999999998</v>
      </c>
      <c r="G304" s="12">
        <v>0.89434312315430231</v>
      </c>
    </row>
    <row r="305" spans="1:7" outlineLevel="7">
      <c r="A305" s="39" t="s">
        <v>60</v>
      </c>
      <c r="B305" s="40" t="s">
        <v>243</v>
      </c>
      <c r="C305" s="40" t="s">
        <v>113</v>
      </c>
      <c r="D305" s="40" t="s">
        <v>59</v>
      </c>
      <c r="E305" s="41">
        <v>35250.9</v>
      </c>
      <c r="F305" s="41">
        <v>31526.399999999998</v>
      </c>
      <c r="G305" s="8">
        <v>0.89434312315430231</v>
      </c>
    </row>
    <row r="306" spans="1:7" outlineLevel="3">
      <c r="A306" s="37" t="s">
        <v>110</v>
      </c>
      <c r="B306" s="34" t="s">
        <v>244</v>
      </c>
      <c r="C306" s="34"/>
      <c r="D306" s="34"/>
      <c r="E306" s="38">
        <v>2441.1</v>
      </c>
      <c r="F306" s="38">
        <v>2429.5</v>
      </c>
      <c r="G306" s="12">
        <v>0.99524804391462873</v>
      </c>
    </row>
    <row r="307" spans="1:7" outlineLevel="7">
      <c r="A307" s="37" t="s">
        <v>112</v>
      </c>
      <c r="B307" s="34" t="s">
        <v>244</v>
      </c>
      <c r="C307" s="34" t="s">
        <v>113</v>
      </c>
      <c r="D307" s="34"/>
      <c r="E307" s="38">
        <v>2441.1</v>
      </c>
      <c r="F307" s="38">
        <v>2429.5</v>
      </c>
      <c r="G307" s="12">
        <v>0.99524804391462873</v>
      </c>
    </row>
    <row r="308" spans="1:7" outlineLevel="7">
      <c r="A308" s="37" t="s">
        <v>64</v>
      </c>
      <c r="B308" s="34" t="s">
        <v>244</v>
      </c>
      <c r="C308" s="34" t="s">
        <v>113</v>
      </c>
      <c r="D308" s="34" t="s">
        <v>63</v>
      </c>
      <c r="E308" s="38">
        <v>2441.1</v>
      </c>
      <c r="F308" s="38">
        <v>2429.5</v>
      </c>
      <c r="G308" s="12">
        <v>0.99524804391462873</v>
      </c>
    </row>
    <row r="309" spans="1:7" outlineLevel="7">
      <c r="A309" s="39" t="s">
        <v>60</v>
      </c>
      <c r="B309" s="40" t="s">
        <v>244</v>
      </c>
      <c r="C309" s="40" t="s">
        <v>113</v>
      </c>
      <c r="D309" s="40" t="s">
        <v>59</v>
      </c>
      <c r="E309" s="41">
        <v>2441.1</v>
      </c>
      <c r="F309" s="41">
        <v>2429.5</v>
      </c>
      <c r="G309" s="8">
        <v>0.99524804391462873</v>
      </c>
    </row>
    <row r="310" spans="1:7" outlineLevel="3">
      <c r="A310" s="37" t="s">
        <v>122</v>
      </c>
      <c r="B310" s="34" t="s">
        <v>245</v>
      </c>
      <c r="C310" s="34"/>
      <c r="D310" s="34"/>
      <c r="E310" s="38">
        <v>28722.1</v>
      </c>
      <c r="F310" s="38">
        <v>28722.1</v>
      </c>
      <c r="G310" s="12">
        <v>1</v>
      </c>
    </row>
    <row r="311" spans="1:7" outlineLevel="7">
      <c r="A311" s="37" t="s">
        <v>112</v>
      </c>
      <c r="B311" s="34" t="s">
        <v>245</v>
      </c>
      <c r="C311" s="34" t="s">
        <v>113</v>
      </c>
      <c r="D311" s="34"/>
      <c r="E311" s="38">
        <v>28722.1</v>
      </c>
      <c r="F311" s="38">
        <v>28722.1</v>
      </c>
      <c r="G311" s="12">
        <v>1</v>
      </c>
    </row>
    <row r="312" spans="1:7" outlineLevel="7">
      <c r="A312" s="37" t="s">
        <v>64</v>
      </c>
      <c r="B312" s="34" t="s">
        <v>245</v>
      </c>
      <c r="C312" s="34" t="s">
        <v>113</v>
      </c>
      <c r="D312" s="34" t="s">
        <v>63</v>
      </c>
      <c r="E312" s="38">
        <v>28722.1</v>
      </c>
      <c r="F312" s="38">
        <v>28722.1</v>
      </c>
      <c r="G312" s="12">
        <v>1</v>
      </c>
    </row>
    <row r="313" spans="1:7" outlineLevel="7">
      <c r="A313" s="39" t="s">
        <v>60</v>
      </c>
      <c r="B313" s="40" t="s">
        <v>245</v>
      </c>
      <c r="C313" s="40" t="s">
        <v>113</v>
      </c>
      <c r="D313" s="40" t="s">
        <v>59</v>
      </c>
      <c r="E313" s="41">
        <v>28722.1</v>
      </c>
      <c r="F313" s="41">
        <v>28722.1</v>
      </c>
      <c r="G313" s="8">
        <v>1</v>
      </c>
    </row>
    <row r="314" spans="1:7" ht="25.5" outlineLevel="3">
      <c r="A314" s="37" t="s">
        <v>229</v>
      </c>
      <c r="B314" s="34" t="s">
        <v>246</v>
      </c>
      <c r="C314" s="34"/>
      <c r="D314" s="34"/>
      <c r="E314" s="38">
        <v>37819.800000000003</v>
      </c>
      <c r="F314" s="38">
        <v>10055.9</v>
      </c>
      <c r="G314" s="12">
        <v>0.2658898249065304</v>
      </c>
    </row>
    <row r="315" spans="1:7" ht="38.25" outlineLevel="4">
      <c r="A315" s="37" t="s">
        <v>247</v>
      </c>
      <c r="B315" s="34" t="s">
        <v>248</v>
      </c>
      <c r="C315" s="34"/>
      <c r="D315" s="34"/>
      <c r="E315" s="38">
        <v>37819.800000000003</v>
      </c>
      <c r="F315" s="38">
        <v>10055.9</v>
      </c>
      <c r="G315" s="12">
        <v>0.2658898249065304</v>
      </c>
    </row>
    <row r="316" spans="1:7" outlineLevel="7">
      <c r="A316" s="37" t="s">
        <v>112</v>
      </c>
      <c r="B316" s="34" t="s">
        <v>248</v>
      </c>
      <c r="C316" s="34" t="s">
        <v>113</v>
      </c>
      <c r="D316" s="34"/>
      <c r="E316" s="38">
        <v>37819.800000000003</v>
      </c>
      <c r="F316" s="38">
        <v>10055.9</v>
      </c>
      <c r="G316" s="12">
        <v>0.2658898249065304</v>
      </c>
    </row>
    <row r="317" spans="1:7" outlineLevel="7">
      <c r="A317" s="37" t="s">
        <v>64</v>
      </c>
      <c r="B317" s="34" t="s">
        <v>248</v>
      </c>
      <c r="C317" s="34" t="s">
        <v>113</v>
      </c>
      <c r="D317" s="34" t="s">
        <v>63</v>
      </c>
      <c r="E317" s="38">
        <v>37819.800000000003</v>
      </c>
      <c r="F317" s="38">
        <v>10055.9</v>
      </c>
      <c r="G317" s="12">
        <v>0.2658898249065304</v>
      </c>
    </row>
    <row r="318" spans="1:7" outlineLevel="7">
      <c r="A318" s="39" t="s">
        <v>60</v>
      </c>
      <c r="B318" s="40" t="s">
        <v>248</v>
      </c>
      <c r="C318" s="40" t="s">
        <v>113</v>
      </c>
      <c r="D318" s="40" t="s">
        <v>59</v>
      </c>
      <c r="E318" s="41">
        <v>37819.800000000003</v>
      </c>
      <c r="F318" s="41">
        <v>10055.9</v>
      </c>
      <c r="G318" s="8">
        <v>0.2658898249065304</v>
      </c>
    </row>
    <row r="319" spans="1:7" outlineLevel="7">
      <c r="A319" s="37" t="s">
        <v>164</v>
      </c>
      <c r="B319" s="34" t="s">
        <v>249</v>
      </c>
      <c r="C319" s="34"/>
      <c r="D319" s="34"/>
      <c r="E319" s="38">
        <v>7402</v>
      </c>
      <c r="F319" s="38">
        <v>7401.7</v>
      </c>
      <c r="G319" s="12">
        <v>0.99995947041340172</v>
      </c>
    </row>
    <row r="320" spans="1:7" ht="38.25" outlineLevel="7">
      <c r="A320" s="37" t="s">
        <v>166</v>
      </c>
      <c r="B320" s="34" t="s">
        <v>250</v>
      </c>
      <c r="C320" s="34"/>
      <c r="D320" s="34"/>
      <c r="E320" s="38">
        <v>7402</v>
      </c>
      <c r="F320" s="38">
        <v>7401.7</v>
      </c>
      <c r="G320" s="12">
        <v>0.99995947041340172</v>
      </c>
    </row>
    <row r="321" spans="1:7" outlineLevel="7">
      <c r="A321" s="37" t="s">
        <v>112</v>
      </c>
      <c r="B321" s="34" t="s">
        <v>250</v>
      </c>
      <c r="C321" s="34" t="s">
        <v>113</v>
      </c>
      <c r="D321" s="34"/>
      <c r="E321" s="38">
        <v>7402</v>
      </c>
      <c r="F321" s="38">
        <v>7401.7</v>
      </c>
      <c r="G321" s="12">
        <v>0.99995947041340172</v>
      </c>
    </row>
    <row r="322" spans="1:7" outlineLevel="7">
      <c r="A322" s="37" t="s">
        <v>64</v>
      </c>
      <c r="B322" s="34" t="s">
        <v>250</v>
      </c>
      <c r="C322" s="34" t="s">
        <v>113</v>
      </c>
      <c r="D322" s="34" t="s">
        <v>63</v>
      </c>
      <c r="E322" s="38">
        <v>7402</v>
      </c>
      <c r="F322" s="38">
        <v>7401.7</v>
      </c>
      <c r="G322" s="12">
        <v>0.99995947041340172</v>
      </c>
    </row>
    <row r="323" spans="1:7" outlineLevel="7">
      <c r="A323" s="39" t="s">
        <v>60</v>
      </c>
      <c r="B323" s="40" t="s">
        <v>250</v>
      </c>
      <c r="C323" s="40" t="s">
        <v>113</v>
      </c>
      <c r="D323" s="40" t="s">
        <v>59</v>
      </c>
      <c r="E323" s="41">
        <v>7402</v>
      </c>
      <c r="F323" s="41">
        <v>7401.7</v>
      </c>
      <c r="G323" s="8">
        <v>0.99995947041340172</v>
      </c>
    </row>
    <row r="324" spans="1:7">
      <c r="A324" s="37" t="s">
        <v>251</v>
      </c>
      <c r="B324" s="34" t="s">
        <v>252</v>
      </c>
      <c r="C324" s="34"/>
      <c r="D324" s="34"/>
      <c r="E324" s="38">
        <v>101546</v>
      </c>
      <c r="F324" s="38">
        <v>98581.8</v>
      </c>
      <c r="G324" s="12">
        <v>0.97080928840131564</v>
      </c>
    </row>
    <row r="325" spans="1:7" outlineLevel="1">
      <c r="A325" s="37" t="s">
        <v>253</v>
      </c>
      <c r="B325" s="34" t="s">
        <v>254</v>
      </c>
      <c r="C325" s="34"/>
      <c r="D325" s="34"/>
      <c r="E325" s="38">
        <v>99691</v>
      </c>
      <c r="F325" s="38">
        <v>96726.8</v>
      </c>
      <c r="G325" s="12">
        <v>0.9702661223179625</v>
      </c>
    </row>
    <row r="326" spans="1:7" outlineLevel="2">
      <c r="A326" s="37" t="s">
        <v>114</v>
      </c>
      <c r="B326" s="34" t="s">
        <v>255</v>
      </c>
      <c r="C326" s="34"/>
      <c r="D326" s="34"/>
      <c r="E326" s="38">
        <v>83991.8</v>
      </c>
      <c r="F326" s="38">
        <v>81027.600000000006</v>
      </c>
      <c r="G326" s="12">
        <v>0.96470845963534535</v>
      </c>
    </row>
    <row r="327" spans="1:7" outlineLevel="3">
      <c r="A327" s="37" t="s">
        <v>103</v>
      </c>
      <c r="B327" s="34" t="s">
        <v>256</v>
      </c>
      <c r="C327" s="34"/>
      <c r="D327" s="34"/>
      <c r="E327" s="38">
        <v>77688</v>
      </c>
      <c r="F327" s="38">
        <v>76177.3</v>
      </c>
      <c r="G327" s="12">
        <v>0.98055426835547321</v>
      </c>
    </row>
    <row r="328" spans="1:7" outlineLevel="7">
      <c r="A328" s="37" t="s">
        <v>227</v>
      </c>
      <c r="B328" s="34" t="s">
        <v>256</v>
      </c>
      <c r="C328" s="34" t="s">
        <v>228</v>
      </c>
      <c r="D328" s="34"/>
      <c r="E328" s="38">
        <v>77688</v>
      </c>
      <c r="F328" s="38">
        <v>76177.3</v>
      </c>
      <c r="G328" s="12">
        <v>0.98055426835547321</v>
      </c>
    </row>
    <row r="329" spans="1:7" outlineLevel="7">
      <c r="A329" s="37" t="s">
        <v>16</v>
      </c>
      <c r="B329" s="34" t="s">
        <v>256</v>
      </c>
      <c r="C329" s="34" t="s">
        <v>228</v>
      </c>
      <c r="D329" s="34" t="s">
        <v>15</v>
      </c>
      <c r="E329" s="38">
        <v>77688</v>
      </c>
      <c r="F329" s="38">
        <v>76177.3</v>
      </c>
      <c r="G329" s="12">
        <v>0.98055426835547321</v>
      </c>
    </row>
    <row r="330" spans="1:7" outlineLevel="7">
      <c r="A330" s="39" t="s">
        <v>14</v>
      </c>
      <c r="B330" s="40" t="s">
        <v>256</v>
      </c>
      <c r="C330" s="40" t="s">
        <v>228</v>
      </c>
      <c r="D330" s="40" t="s">
        <v>13</v>
      </c>
      <c r="E330" s="41">
        <v>77688</v>
      </c>
      <c r="F330" s="41">
        <v>76177.3</v>
      </c>
      <c r="G330" s="8">
        <v>0.98055426835547321</v>
      </c>
    </row>
    <row r="331" spans="1:7" outlineLevel="3">
      <c r="A331" s="37" t="s">
        <v>117</v>
      </c>
      <c r="B331" s="34" t="s">
        <v>257</v>
      </c>
      <c r="C331" s="34"/>
      <c r="D331" s="34"/>
      <c r="E331" s="38">
        <v>4539.3</v>
      </c>
      <c r="F331" s="38">
        <v>3317.3</v>
      </c>
      <c r="G331" s="12">
        <v>0.73079549710307756</v>
      </c>
    </row>
    <row r="332" spans="1:7" outlineLevel="7">
      <c r="A332" s="37" t="s">
        <v>227</v>
      </c>
      <c r="B332" s="34" t="s">
        <v>257</v>
      </c>
      <c r="C332" s="34" t="s">
        <v>228</v>
      </c>
      <c r="D332" s="34"/>
      <c r="E332" s="38">
        <v>4539.3</v>
      </c>
      <c r="F332" s="38">
        <v>3317.3</v>
      </c>
      <c r="G332" s="12">
        <v>0.73079549710307756</v>
      </c>
    </row>
    <row r="333" spans="1:7" outlineLevel="7">
      <c r="A333" s="37" t="s">
        <v>16</v>
      </c>
      <c r="B333" s="34" t="s">
        <v>257</v>
      </c>
      <c r="C333" s="34" t="s">
        <v>228</v>
      </c>
      <c r="D333" s="34" t="s">
        <v>15</v>
      </c>
      <c r="E333" s="38">
        <v>4539.3</v>
      </c>
      <c r="F333" s="38">
        <v>3317.3</v>
      </c>
      <c r="G333" s="12">
        <v>0.73079549710307756</v>
      </c>
    </row>
    <row r="334" spans="1:7" outlineLevel="7">
      <c r="A334" s="39" t="s">
        <v>14</v>
      </c>
      <c r="B334" s="40" t="s">
        <v>257</v>
      </c>
      <c r="C334" s="40" t="s">
        <v>228</v>
      </c>
      <c r="D334" s="40" t="s">
        <v>13</v>
      </c>
      <c r="E334" s="41">
        <v>4539.3</v>
      </c>
      <c r="F334" s="41">
        <v>3317.3</v>
      </c>
      <c r="G334" s="8">
        <v>0.73079549710307756</v>
      </c>
    </row>
    <row r="335" spans="1:7" outlineLevel="3">
      <c r="A335" s="37" t="s">
        <v>110</v>
      </c>
      <c r="B335" s="34" t="s">
        <v>258</v>
      </c>
      <c r="C335" s="34"/>
      <c r="D335" s="34"/>
      <c r="E335" s="38">
        <v>251.9</v>
      </c>
      <c r="F335" s="38">
        <v>251.9</v>
      </c>
      <c r="G335" s="12">
        <v>1</v>
      </c>
    </row>
    <row r="336" spans="1:7" outlineLevel="7">
      <c r="A336" s="37" t="s">
        <v>227</v>
      </c>
      <c r="B336" s="34" t="s">
        <v>258</v>
      </c>
      <c r="C336" s="34" t="s">
        <v>228</v>
      </c>
      <c r="D336" s="34"/>
      <c r="E336" s="38">
        <v>251.9</v>
      </c>
      <c r="F336" s="38">
        <v>251.9</v>
      </c>
      <c r="G336" s="12">
        <v>1</v>
      </c>
    </row>
    <row r="337" spans="1:7" outlineLevel="7">
      <c r="A337" s="37" t="s">
        <v>16</v>
      </c>
      <c r="B337" s="34" t="s">
        <v>258</v>
      </c>
      <c r="C337" s="34" t="s">
        <v>228</v>
      </c>
      <c r="D337" s="34" t="s">
        <v>15</v>
      </c>
      <c r="E337" s="38">
        <v>251.9</v>
      </c>
      <c r="F337" s="38">
        <v>251.9</v>
      </c>
      <c r="G337" s="12">
        <v>1</v>
      </c>
    </row>
    <row r="338" spans="1:7" outlineLevel="7">
      <c r="A338" s="39" t="s">
        <v>14</v>
      </c>
      <c r="B338" s="40" t="s">
        <v>258</v>
      </c>
      <c r="C338" s="40" t="s">
        <v>228</v>
      </c>
      <c r="D338" s="40" t="s">
        <v>13</v>
      </c>
      <c r="E338" s="41">
        <v>251.9</v>
      </c>
      <c r="F338" s="41">
        <v>251.9</v>
      </c>
      <c r="G338" s="8">
        <v>1</v>
      </c>
    </row>
    <row r="339" spans="1:7" outlineLevel="3">
      <c r="A339" s="37" t="s">
        <v>122</v>
      </c>
      <c r="B339" s="34" t="s">
        <v>259</v>
      </c>
      <c r="C339" s="34"/>
      <c r="D339" s="34"/>
      <c r="E339" s="38">
        <v>199.6</v>
      </c>
      <c r="F339" s="38">
        <v>199.6</v>
      </c>
      <c r="G339" s="12">
        <v>1</v>
      </c>
    </row>
    <row r="340" spans="1:7" outlineLevel="7">
      <c r="A340" s="37" t="s">
        <v>227</v>
      </c>
      <c r="B340" s="34" t="s">
        <v>259</v>
      </c>
      <c r="C340" s="34" t="s">
        <v>228</v>
      </c>
      <c r="D340" s="34"/>
      <c r="E340" s="38">
        <v>199.6</v>
      </c>
      <c r="F340" s="38">
        <v>199.6</v>
      </c>
      <c r="G340" s="12">
        <v>1</v>
      </c>
    </row>
    <row r="341" spans="1:7" outlineLevel="7">
      <c r="A341" s="37" t="s">
        <v>16</v>
      </c>
      <c r="B341" s="34" t="s">
        <v>259</v>
      </c>
      <c r="C341" s="34" t="s">
        <v>228</v>
      </c>
      <c r="D341" s="34" t="s">
        <v>15</v>
      </c>
      <c r="E341" s="38">
        <v>199.6</v>
      </c>
      <c r="F341" s="38">
        <v>199.6</v>
      </c>
      <c r="G341" s="12">
        <v>1</v>
      </c>
    </row>
    <row r="342" spans="1:7" outlineLevel="7">
      <c r="A342" s="39" t="s">
        <v>14</v>
      </c>
      <c r="B342" s="40" t="s">
        <v>259</v>
      </c>
      <c r="C342" s="40" t="s">
        <v>228</v>
      </c>
      <c r="D342" s="40" t="s">
        <v>13</v>
      </c>
      <c r="E342" s="41">
        <v>199.6</v>
      </c>
      <c r="F342" s="41">
        <v>199.6</v>
      </c>
      <c r="G342" s="8">
        <v>1</v>
      </c>
    </row>
    <row r="343" spans="1:7" ht="25.5" outlineLevel="3">
      <c r="A343" s="37" t="s">
        <v>128</v>
      </c>
      <c r="B343" s="34" t="s">
        <v>260</v>
      </c>
      <c r="C343" s="34"/>
      <c r="D343" s="34"/>
      <c r="E343" s="38">
        <v>1124.8</v>
      </c>
      <c r="F343" s="38">
        <v>1081.5</v>
      </c>
      <c r="G343" s="12">
        <v>0.96150426742532014</v>
      </c>
    </row>
    <row r="344" spans="1:7" outlineLevel="7">
      <c r="A344" s="37" t="s">
        <v>227</v>
      </c>
      <c r="B344" s="34" t="s">
        <v>260</v>
      </c>
      <c r="C344" s="34" t="s">
        <v>228</v>
      </c>
      <c r="D344" s="34"/>
      <c r="E344" s="38">
        <v>1124.8</v>
      </c>
      <c r="F344" s="38">
        <v>1081.5</v>
      </c>
      <c r="G344" s="12">
        <v>0.96150426742532014</v>
      </c>
    </row>
    <row r="345" spans="1:7" outlineLevel="7">
      <c r="A345" s="37" t="s">
        <v>16</v>
      </c>
      <c r="B345" s="34" t="s">
        <v>260</v>
      </c>
      <c r="C345" s="34" t="s">
        <v>228</v>
      </c>
      <c r="D345" s="34" t="s">
        <v>15</v>
      </c>
      <c r="E345" s="38">
        <v>1124.8</v>
      </c>
      <c r="F345" s="38">
        <v>1081.5</v>
      </c>
      <c r="G345" s="12">
        <v>0.96150426742532014</v>
      </c>
    </row>
    <row r="346" spans="1:7" outlineLevel="7">
      <c r="A346" s="39" t="s">
        <v>14</v>
      </c>
      <c r="B346" s="40" t="s">
        <v>260</v>
      </c>
      <c r="C346" s="40" t="s">
        <v>228</v>
      </c>
      <c r="D346" s="40" t="s">
        <v>13</v>
      </c>
      <c r="E346" s="41">
        <v>1124.8</v>
      </c>
      <c r="F346" s="41">
        <v>1081.5</v>
      </c>
      <c r="G346" s="8">
        <v>0.96150426742532014</v>
      </c>
    </row>
    <row r="347" spans="1:7" ht="25.5" outlineLevel="3">
      <c r="A347" s="37" t="s">
        <v>229</v>
      </c>
      <c r="B347" s="34" t="s">
        <v>261</v>
      </c>
      <c r="C347" s="34"/>
      <c r="D347" s="34"/>
      <c r="E347" s="38">
        <v>188.2</v>
      </c>
      <c r="F347" s="38">
        <v>0</v>
      </c>
      <c r="G347" s="12">
        <v>0</v>
      </c>
    </row>
    <row r="348" spans="1:7" ht="25.5" outlineLevel="4">
      <c r="A348" s="37" t="s">
        <v>262</v>
      </c>
      <c r="B348" s="34" t="s">
        <v>263</v>
      </c>
      <c r="C348" s="34"/>
      <c r="D348" s="34"/>
      <c r="E348" s="38">
        <v>188.2</v>
      </c>
      <c r="F348" s="38">
        <v>0</v>
      </c>
      <c r="G348" s="12">
        <v>0</v>
      </c>
    </row>
    <row r="349" spans="1:7" outlineLevel="7">
      <c r="A349" s="37" t="s">
        <v>227</v>
      </c>
      <c r="B349" s="34" t="s">
        <v>263</v>
      </c>
      <c r="C349" s="34" t="s">
        <v>228</v>
      </c>
      <c r="D349" s="34"/>
      <c r="E349" s="38">
        <v>188.2</v>
      </c>
      <c r="F349" s="38">
        <v>0</v>
      </c>
      <c r="G349" s="12">
        <v>0</v>
      </c>
    </row>
    <row r="350" spans="1:7" outlineLevel="7">
      <c r="A350" s="37" t="s">
        <v>16</v>
      </c>
      <c r="B350" s="34" t="s">
        <v>263</v>
      </c>
      <c r="C350" s="34" t="s">
        <v>228</v>
      </c>
      <c r="D350" s="34" t="s">
        <v>15</v>
      </c>
      <c r="E350" s="38">
        <v>188.2</v>
      </c>
      <c r="F350" s="38">
        <v>0</v>
      </c>
      <c r="G350" s="12">
        <v>0</v>
      </c>
    </row>
    <row r="351" spans="1:7" outlineLevel="7">
      <c r="A351" s="39" t="s">
        <v>14</v>
      </c>
      <c r="B351" s="40" t="s">
        <v>263</v>
      </c>
      <c r="C351" s="40" t="s">
        <v>228</v>
      </c>
      <c r="D351" s="40" t="s">
        <v>13</v>
      </c>
      <c r="E351" s="41">
        <v>188.2</v>
      </c>
      <c r="F351" s="41">
        <v>0</v>
      </c>
      <c r="G351" s="8">
        <v>0</v>
      </c>
    </row>
    <row r="352" spans="1:7" outlineLevel="7">
      <c r="A352" s="37" t="s">
        <v>164</v>
      </c>
      <c r="B352" s="34" t="s">
        <v>264</v>
      </c>
      <c r="C352" s="34"/>
      <c r="D352" s="34"/>
      <c r="E352" s="38">
        <v>15699.2</v>
      </c>
      <c r="F352" s="38">
        <v>15699.2</v>
      </c>
      <c r="G352" s="12">
        <v>1</v>
      </c>
    </row>
    <row r="353" spans="1:7" ht="38.25" outlineLevel="7">
      <c r="A353" s="37" t="s">
        <v>166</v>
      </c>
      <c r="B353" s="34" t="s">
        <v>265</v>
      </c>
      <c r="C353" s="34"/>
      <c r="D353" s="34"/>
      <c r="E353" s="38">
        <v>15699.2</v>
      </c>
      <c r="F353" s="38">
        <v>15699.2</v>
      </c>
      <c r="G353" s="12">
        <v>1</v>
      </c>
    </row>
    <row r="354" spans="1:7" outlineLevel="7">
      <c r="A354" s="37" t="s">
        <v>227</v>
      </c>
      <c r="B354" s="34" t="s">
        <v>265</v>
      </c>
      <c r="C354" s="34" t="s">
        <v>228</v>
      </c>
      <c r="D354" s="34"/>
      <c r="E354" s="38">
        <v>15699.2</v>
      </c>
      <c r="F354" s="38">
        <v>15699.2</v>
      </c>
      <c r="G354" s="12">
        <v>1</v>
      </c>
    </row>
    <row r="355" spans="1:7" outlineLevel="7">
      <c r="A355" s="37" t="s">
        <v>16</v>
      </c>
      <c r="B355" s="34" t="s">
        <v>265</v>
      </c>
      <c r="C355" s="34" t="s">
        <v>228</v>
      </c>
      <c r="D355" s="34" t="s">
        <v>15</v>
      </c>
      <c r="E355" s="38">
        <v>15699.2</v>
      </c>
      <c r="F355" s="38">
        <v>15699.2</v>
      </c>
      <c r="G355" s="12">
        <v>1</v>
      </c>
    </row>
    <row r="356" spans="1:7" outlineLevel="7">
      <c r="A356" s="39" t="s">
        <v>14</v>
      </c>
      <c r="B356" s="40" t="s">
        <v>265</v>
      </c>
      <c r="C356" s="40" t="s">
        <v>228</v>
      </c>
      <c r="D356" s="40" t="s">
        <v>13</v>
      </c>
      <c r="E356" s="41">
        <v>15699.2</v>
      </c>
      <c r="F356" s="41">
        <v>15699.2</v>
      </c>
      <c r="G356" s="8">
        <v>1</v>
      </c>
    </row>
    <row r="357" spans="1:7" ht="25.5" outlineLevel="1">
      <c r="A357" s="37" t="s">
        <v>266</v>
      </c>
      <c r="B357" s="34" t="s">
        <v>267</v>
      </c>
      <c r="C357" s="34"/>
      <c r="D357" s="34"/>
      <c r="E357" s="38">
        <v>1855</v>
      </c>
      <c r="F357" s="38">
        <v>1855</v>
      </c>
      <c r="G357" s="12">
        <v>1</v>
      </c>
    </row>
    <row r="358" spans="1:7" outlineLevel="2">
      <c r="A358" s="37" t="s">
        <v>124</v>
      </c>
      <c r="B358" s="34" t="s">
        <v>268</v>
      </c>
      <c r="C358" s="34"/>
      <c r="D358" s="34"/>
      <c r="E358" s="38">
        <v>1855</v>
      </c>
      <c r="F358" s="38">
        <v>1855</v>
      </c>
      <c r="G358" s="12">
        <v>1</v>
      </c>
    </row>
    <row r="359" spans="1:7" ht="25.5" outlineLevel="3">
      <c r="A359" s="37" t="s">
        <v>128</v>
      </c>
      <c r="B359" s="34" t="s">
        <v>269</v>
      </c>
      <c r="C359" s="34"/>
      <c r="D359" s="34"/>
      <c r="E359" s="38">
        <v>1855</v>
      </c>
      <c r="F359" s="38">
        <v>1855</v>
      </c>
      <c r="G359" s="12">
        <v>1</v>
      </c>
    </row>
    <row r="360" spans="1:7" ht="38.25" outlineLevel="7">
      <c r="A360" s="37" t="s">
        <v>105</v>
      </c>
      <c r="B360" s="34" t="s">
        <v>269</v>
      </c>
      <c r="C360" s="34" t="s">
        <v>106</v>
      </c>
      <c r="D360" s="34"/>
      <c r="E360" s="38">
        <v>39.900000000000006</v>
      </c>
      <c r="F360" s="38">
        <v>39.9</v>
      </c>
      <c r="G360" s="12">
        <v>0.99999999999999978</v>
      </c>
    </row>
    <row r="361" spans="1:7" outlineLevel="7">
      <c r="A361" s="37" t="s">
        <v>16</v>
      </c>
      <c r="B361" s="34" t="s">
        <v>269</v>
      </c>
      <c r="C361" s="34" t="s">
        <v>106</v>
      </c>
      <c r="D361" s="34" t="s">
        <v>15</v>
      </c>
      <c r="E361" s="38">
        <v>39.900000000000006</v>
      </c>
      <c r="F361" s="38">
        <v>39.9</v>
      </c>
      <c r="G361" s="12">
        <v>0.99999999999999978</v>
      </c>
    </row>
    <row r="362" spans="1:7" outlineLevel="7">
      <c r="A362" s="39" t="s">
        <v>12</v>
      </c>
      <c r="B362" s="40" t="s">
        <v>269</v>
      </c>
      <c r="C362" s="40" t="s">
        <v>106</v>
      </c>
      <c r="D362" s="40" t="s">
        <v>11</v>
      </c>
      <c r="E362" s="41">
        <v>39.900000000000006</v>
      </c>
      <c r="F362" s="41">
        <v>39.9</v>
      </c>
      <c r="G362" s="8">
        <v>0.99999999999999978</v>
      </c>
    </row>
    <row r="363" spans="1:7" outlineLevel="7">
      <c r="A363" s="37" t="s">
        <v>112</v>
      </c>
      <c r="B363" s="34" t="s">
        <v>269</v>
      </c>
      <c r="C363" s="34" t="s">
        <v>113</v>
      </c>
      <c r="D363" s="34"/>
      <c r="E363" s="38">
        <v>1815.1</v>
      </c>
      <c r="F363" s="38">
        <v>1815.1</v>
      </c>
      <c r="G363" s="12">
        <v>1</v>
      </c>
    </row>
    <row r="364" spans="1:7" outlineLevel="7">
      <c r="A364" s="37" t="s">
        <v>16</v>
      </c>
      <c r="B364" s="34" t="s">
        <v>269</v>
      </c>
      <c r="C364" s="34" t="s">
        <v>113</v>
      </c>
      <c r="D364" s="34" t="s">
        <v>15</v>
      </c>
      <c r="E364" s="38">
        <v>1815.1</v>
      </c>
      <c r="F364" s="38">
        <v>1815.1</v>
      </c>
      <c r="G364" s="12">
        <v>1</v>
      </c>
    </row>
    <row r="365" spans="1:7" outlineLevel="7">
      <c r="A365" s="39" t="s">
        <v>12</v>
      </c>
      <c r="B365" s="40" t="s">
        <v>269</v>
      </c>
      <c r="C365" s="40" t="s">
        <v>113</v>
      </c>
      <c r="D365" s="40" t="s">
        <v>11</v>
      </c>
      <c r="E365" s="41">
        <v>1815.1</v>
      </c>
      <c r="F365" s="41">
        <v>1815.1</v>
      </c>
      <c r="G365" s="8">
        <v>1</v>
      </c>
    </row>
    <row r="366" spans="1:7">
      <c r="A366" s="37" t="s">
        <v>270</v>
      </c>
      <c r="B366" s="34" t="s">
        <v>271</v>
      </c>
      <c r="C366" s="34"/>
      <c r="D366" s="34"/>
      <c r="E366" s="38">
        <v>2398258.2000000002</v>
      </c>
      <c r="F366" s="38">
        <v>2378646.4</v>
      </c>
      <c r="G366" s="12">
        <v>0.99182248183285671</v>
      </c>
    </row>
    <row r="367" spans="1:7" outlineLevel="1">
      <c r="A367" s="37" t="s">
        <v>272</v>
      </c>
      <c r="B367" s="34" t="s">
        <v>273</v>
      </c>
      <c r="C367" s="34"/>
      <c r="D367" s="34"/>
      <c r="E367" s="38">
        <v>751888.40000000014</v>
      </c>
      <c r="F367" s="38">
        <v>749432.49999999988</v>
      </c>
      <c r="G367" s="12">
        <v>0.99673369079772978</v>
      </c>
    </row>
    <row r="368" spans="1:7" outlineLevel="2">
      <c r="A368" s="37" t="s">
        <v>114</v>
      </c>
      <c r="B368" s="34" t="s">
        <v>274</v>
      </c>
      <c r="C368" s="34"/>
      <c r="D368" s="34"/>
      <c r="E368" s="38">
        <v>109445.20000000001</v>
      </c>
      <c r="F368" s="38">
        <v>107135.1</v>
      </c>
      <c r="G368" s="12">
        <v>0.97889263302547758</v>
      </c>
    </row>
    <row r="369" spans="1:7" outlineLevel="3">
      <c r="A369" s="37" t="s">
        <v>103</v>
      </c>
      <c r="B369" s="34" t="s">
        <v>275</v>
      </c>
      <c r="C369" s="34"/>
      <c r="D369" s="34"/>
      <c r="E369" s="38">
        <v>4010.3</v>
      </c>
      <c r="F369" s="38">
        <v>3865.6</v>
      </c>
      <c r="G369" s="12">
        <v>0.96391791137820104</v>
      </c>
    </row>
    <row r="370" spans="1:7" ht="38.25" outlineLevel="7">
      <c r="A370" s="37" t="s">
        <v>105</v>
      </c>
      <c r="B370" s="34" t="s">
        <v>275</v>
      </c>
      <c r="C370" s="34" t="s">
        <v>106</v>
      </c>
      <c r="D370" s="34"/>
      <c r="E370" s="38">
        <v>3900.3</v>
      </c>
      <c r="F370" s="38">
        <v>3865.6</v>
      </c>
      <c r="G370" s="12">
        <v>0.99110324846806652</v>
      </c>
    </row>
    <row r="371" spans="1:7" outlineLevel="7">
      <c r="A371" s="37" t="s">
        <v>46</v>
      </c>
      <c r="B371" s="34" t="s">
        <v>275</v>
      </c>
      <c r="C371" s="34" t="s">
        <v>106</v>
      </c>
      <c r="D371" s="34" t="s">
        <v>45</v>
      </c>
      <c r="E371" s="38">
        <v>3900.3</v>
      </c>
      <c r="F371" s="38">
        <v>3865.6</v>
      </c>
      <c r="G371" s="12">
        <v>0.99110324846806652</v>
      </c>
    </row>
    <row r="372" spans="1:7" outlineLevel="7">
      <c r="A372" s="39" t="s">
        <v>44</v>
      </c>
      <c r="B372" s="40" t="s">
        <v>275</v>
      </c>
      <c r="C372" s="40" t="s">
        <v>106</v>
      </c>
      <c r="D372" s="40" t="s">
        <v>43</v>
      </c>
      <c r="E372" s="41">
        <v>3900.3</v>
      </c>
      <c r="F372" s="41">
        <v>3865.6</v>
      </c>
      <c r="G372" s="8">
        <v>0.99110324846806652</v>
      </c>
    </row>
    <row r="373" spans="1:7" outlineLevel="7">
      <c r="A373" s="37" t="s">
        <v>108</v>
      </c>
      <c r="B373" s="34" t="s">
        <v>275</v>
      </c>
      <c r="C373" s="34" t="s">
        <v>109</v>
      </c>
      <c r="D373" s="34"/>
      <c r="E373" s="38">
        <v>110</v>
      </c>
      <c r="F373" s="38">
        <v>0</v>
      </c>
      <c r="G373" s="12">
        <v>0</v>
      </c>
    </row>
    <row r="374" spans="1:7" outlineLevel="7">
      <c r="A374" s="37" t="s">
        <v>46</v>
      </c>
      <c r="B374" s="34" t="s">
        <v>275</v>
      </c>
      <c r="C374" s="34" t="s">
        <v>109</v>
      </c>
      <c r="D374" s="34" t="s">
        <v>45</v>
      </c>
      <c r="E374" s="38">
        <v>110</v>
      </c>
      <c r="F374" s="38">
        <v>0</v>
      </c>
      <c r="G374" s="12">
        <v>0</v>
      </c>
    </row>
    <row r="375" spans="1:7" outlineLevel="7">
      <c r="A375" s="39" t="s">
        <v>44</v>
      </c>
      <c r="B375" s="40" t="s">
        <v>275</v>
      </c>
      <c r="C375" s="40" t="s">
        <v>109</v>
      </c>
      <c r="D375" s="40" t="s">
        <v>43</v>
      </c>
      <c r="E375" s="41">
        <v>110</v>
      </c>
      <c r="F375" s="41">
        <v>0</v>
      </c>
      <c r="G375" s="8">
        <v>0</v>
      </c>
    </row>
    <row r="376" spans="1:7" outlineLevel="3">
      <c r="A376" s="37" t="s">
        <v>117</v>
      </c>
      <c r="B376" s="34" t="s">
        <v>276</v>
      </c>
      <c r="C376" s="34"/>
      <c r="D376" s="34"/>
      <c r="E376" s="38">
        <v>49309.5</v>
      </c>
      <c r="F376" s="38">
        <v>47430.5</v>
      </c>
      <c r="G376" s="12">
        <v>0.96189375272513411</v>
      </c>
    </row>
    <row r="377" spans="1:7" outlineLevel="7">
      <c r="A377" s="37" t="s">
        <v>112</v>
      </c>
      <c r="B377" s="34" t="s">
        <v>276</v>
      </c>
      <c r="C377" s="34" t="s">
        <v>113</v>
      </c>
      <c r="D377" s="34"/>
      <c r="E377" s="38">
        <v>49309.5</v>
      </c>
      <c r="F377" s="38">
        <v>47430.5</v>
      </c>
      <c r="G377" s="12">
        <v>0.96189375272513411</v>
      </c>
    </row>
    <row r="378" spans="1:7" outlineLevel="7">
      <c r="A378" s="37" t="s">
        <v>46</v>
      </c>
      <c r="B378" s="34" t="s">
        <v>276</v>
      </c>
      <c r="C378" s="34" t="s">
        <v>113</v>
      </c>
      <c r="D378" s="34" t="s">
        <v>45</v>
      </c>
      <c r="E378" s="38">
        <v>49309.5</v>
      </c>
      <c r="F378" s="38">
        <v>47430.5</v>
      </c>
      <c r="G378" s="12">
        <v>0.96189375272513411</v>
      </c>
    </row>
    <row r="379" spans="1:7" outlineLevel="7">
      <c r="A379" s="39" t="s">
        <v>44</v>
      </c>
      <c r="B379" s="40" t="s">
        <v>276</v>
      </c>
      <c r="C379" s="40" t="s">
        <v>113</v>
      </c>
      <c r="D379" s="40" t="s">
        <v>43</v>
      </c>
      <c r="E379" s="41">
        <v>49309.5</v>
      </c>
      <c r="F379" s="41">
        <v>47430.5</v>
      </c>
      <c r="G379" s="8">
        <v>0.96189375272513411</v>
      </c>
    </row>
    <row r="380" spans="1:7" outlineLevel="3">
      <c r="A380" s="37" t="s">
        <v>110</v>
      </c>
      <c r="B380" s="34" t="s">
        <v>277</v>
      </c>
      <c r="C380" s="34"/>
      <c r="D380" s="34"/>
      <c r="E380" s="38">
        <v>42686.400000000001</v>
      </c>
      <c r="F380" s="38">
        <v>42400</v>
      </c>
      <c r="G380" s="12">
        <v>0.99329060309606798</v>
      </c>
    </row>
    <row r="381" spans="1:7" outlineLevel="7">
      <c r="A381" s="37" t="s">
        <v>112</v>
      </c>
      <c r="B381" s="34" t="s">
        <v>277</v>
      </c>
      <c r="C381" s="34" t="s">
        <v>113</v>
      </c>
      <c r="D381" s="34"/>
      <c r="E381" s="38">
        <v>42420</v>
      </c>
      <c r="F381" s="38">
        <v>42260.1</v>
      </c>
      <c r="G381" s="12">
        <v>0.99623055162659124</v>
      </c>
    </row>
    <row r="382" spans="1:7" outlineLevel="7">
      <c r="A382" s="37" t="s">
        <v>46</v>
      </c>
      <c r="B382" s="34" t="s">
        <v>277</v>
      </c>
      <c r="C382" s="34" t="s">
        <v>113</v>
      </c>
      <c r="D382" s="34" t="s">
        <v>45</v>
      </c>
      <c r="E382" s="38">
        <v>42420</v>
      </c>
      <c r="F382" s="38">
        <v>42260.1</v>
      </c>
      <c r="G382" s="12">
        <v>0.99623055162659124</v>
      </c>
    </row>
    <row r="383" spans="1:7" outlineLevel="7">
      <c r="A383" s="39" t="s">
        <v>44</v>
      </c>
      <c r="B383" s="40" t="s">
        <v>277</v>
      </c>
      <c r="C383" s="40" t="s">
        <v>113</v>
      </c>
      <c r="D383" s="40" t="s">
        <v>43</v>
      </c>
      <c r="E383" s="41">
        <v>42420</v>
      </c>
      <c r="F383" s="41">
        <v>42260.1</v>
      </c>
      <c r="G383" s="8">
        <v>0.99623055162659124</v>
      </c>
    </row>
    <row r="384" spans="1:7" outlineLevel="7">
      <c r="A384" s="37" t="s">
        <v>120</v>
      </c>
      <c r="B384" s="34" t="s">
        <v>277</v>
      </c>
      <c r="C384" s="34" t="s">
        <v>121</v>
      </c>
      <c r="D384" s="34"/>
      <c r="E384" s="38">
        <v>266.39999999999998</v>
      </c>
      <c r="F384" s="38">
        <v>139.9</v>
      </c>
      <c r="G384" s="12">
        <v>0.52515015015015021</v>
      </c>
    </row>
    <row r="385" spans="1:7" outlineLevel="7">
      <c r="A385" s="37" t="s">
        <v>46</v>
      </c>
      <c r="B385" s="34" t="s">
        <v>277</v>
      </c>
      <c r="C385" s="34" t="s">
        <v>121</v>
      </c>
      <c r="D385" s="34" t="s">
        <v>45</v>
      </c>
      <c r="E385" s="38">
        <v>266.39999999999998</v>
      </c>
      <c r="F385" s="38">
        <v>139.9</v>
      </c>
      <c r="G385" s="12">
        <v>0.52515015015015021</v>
      </c>
    </row>
    <row r="386" spans="1:7" outlineLevel="7">
      <c r="A386" s="39" t="s">
        <v>44</v>
      </c>
      <c r="B386" s="40" t="s">
        <v>277</v>
      </c>
      <c r="C386" s="40" t="s">
        <v>121</v>
      </c>
      <c r="D386" s="40" t="s">
        <v>43</v>
      </c>
      <c r="E386" s="41">
        <v>266.39999999999998</v>
      </c>
      <c r="F386" s="41">
        <v>139.9</v>
      </c>
      <c r="G386" s="8">
        <v>0.52515015015015021</v>
      </c>
    </row>
    <row r="387" spans="1:7" outlineLevel="3">
      <c r="A387" s="37" t="s">
        <v>122</v>
      </c>
      <c r="B387" s="34" t="s">
        <v>278</v>
      </c>
      <c r="C387" s="34"/>
      <c r="D387" s="34"/>
      <c r="E387" s="38">
        <v>7406.7000000000007</v>
      </c>
      <c r="F387" s="38">
        <v>7406.7</v>
      </c>
      <c r="G387" s="12">
        <v>0.99999999999999989</v>
      </c>
    </row>
    <row r="388" spans="1:7" outlineLevel="7">
      <c r="A388" s="37" t="s">
        <v>112</v>
      </c>
      <c r="B388" s="34" t="s">
        <v>278</v>
      </c>
      <c r="C388" s="34" t="s">
        <v>113</v>
      </c>
      <c r="D388" s="34"/>
      <c r="E388" s="38">
        <v>7406.7000000000007</v>
      </c>
      <c r="F388" s="38">
        <v>7406.7</v>
      </c>
      <c r="G388" s="12">
        <v>0.99999999999999989</v>
      </c>
    </row>
    <row r="389" spans="1:7" outlineLevel="7">
      <c r="A389" s="37" t="s">
        <v>46</v>
      </c>
      <c r="B389" s="34" t="s">
        <v>278</v>
      </c>
      <c r="C389" s="34" t="s">
        <v>113</v>
      </c>
      <c r="D389" s="34" t="s">
        <v>45</v>
      </c>
      <c r="E389" s="38">
        <v>7406.7000000000007</v>
      </c>
      <c r="F389" s="38">
        <v>7406.7</v>
      </c>
      <c r="G389" s="12">
        <v>0.99999999999999989</v>
      </c>
    </row>
    <row r="390" spans="1:7" outlineLevel="7">
      <c r="A390" s="39" t="s">
        <v>44</v>
      </c>
      <c r="B390" s="40" t="s">
        <v>278</v>
      </c>
      <c r="C390" s="40" t="s">
        <v>113</v>
      </c>
      <c r="D390" s="40" t="s">
        <v>43</v>
      </c>
      <c r="E390" s="41">
        <v>7406.7000000000007</v>
      </c>
      <c r="F390" s="41">
        <v>7406.7</v>
      </c>
      <c r="G390" s="8">
        <v>0.99999999999999989</v>
      </c>
    </row>
    <row r="391" spans="1:7" ht="25.5" outlineLevel="3">
      <c r="A391" s="37" t="s">
        <v>128</v>
      </c>
      <c r="B391" s="34" t="s">
        <v>279</v>
      </c>
      <c r="C391" s="34"/>
      <c r="D391" s="34"/>
      <c r="E391" s="38">
        <v>10.5</v>
      </c>
      <c r="F391" s="38">
        <v>10.5</v>
      </c>
      <c r="G391" s="12">
        <v>1</v>
      </c>
    </row>
    <row r="392" spans="1:7" outlineLevel="7">
      <c r="A392" s="37" t="s">
        <v>112</v>
      </c>
      <c r="B392" s="34" t="s">
        <v>279</v>
      </c>
      <c r="C392" s="34" t="s">
        <v>113</v>
      </c>
      <c r="D392" s="34"/>
      <c r="E392" s="38">
        <v>10.5</v>
      </c>
      <c r="F392" s="38">
        <v>10.5</v>
      </c>
      <c r="G392" s="12">
        <v>1</v>
      </c>
    </row>
    <row r="393" spans="1:7" outlineLevel="7">
      <c r="A393" s="37" t="s">
        <v>46</v>
      </c>
      <c r="B393" s="34" t="s">
        <v>279</v>
      </c>
      <c r="C393" s="34" t="s">
        <v>113</v>
      </c>
      <c r="D393" s="34" t="s">
        <v>45</v>
      </c>
      <c r="E393" s="38">
        <v>10.5</v>
      </c>
      <c r="F393" s="38">
        <v>10.5</v>
      </c>
      <c r="G393" s="12">
        <v>1</v>
      </c>
    </row>
    <row r="394" spans="1:7" outlineLevel="7">
      <c r="A394" s="39" t="s">
        <v>44</v>
      </c>
      <c r="B394" s="40" t="s">
        <v>279</v>
      </c>
      <c r="C394" s="40" t="s">
        <v>113</v>
      </c>
      <c r="D394" s="40" t="s">
        <v>43</v>
      </c>
      <c r="E394" s="41">
        <v>10.5</v>
      </c>
      <c r="F394" s="41">
        <v>10.5</v>
      </c>
      <c r="G394" s="8">
        <v>1</v>
      </c>
    </row>
    <row r="395" spans="1:7" outlineLevel="3">
      <c r="A395" s="37" t="s">
        <v>130</v>
      </c>
      <c r="B395" s="34" t="s">
        <v>280</v>
      </c>
      <c r="C395" s="34"/>
      <c r="D395" s="34"/>
      <c r="E395" s="38">
        <v>2052.2999999999997</v>
      </c>
      <c r="F395" s="38">
        <v>2052.3000000000002</v>
      </c>
      <c r="G395" s="12">
        <v>1.0000000000000002</v>
      </c>
    </row>
    <row r="396" spans="1:7" outlineLevel="7">
      <c r="A396" s="37" t="s">
        <v>120</v>
      </c>
      <c r="B396" s="34" t="s">
        <v>280</v>
      </c>
      <c r="C396" s="34" t="s">
        <v>121</v>
      </c>
      <c r="D396" s="34"/>
      <c r="E396" s="38">
        <v>2052.2999999999997</v>
      </c>
      <c r="F396" s="38">
        <v>2052.3000000000002</v>
      </c>
      <c r="G396" s="12">
        <v>1.0000000000000002</v>
      </c>
    </row>
    <row r="397" spans="1:7" outlineLevel="7">
      <c r="A397" s="37" t="s">
        <v>46</v>
      </c>
      <c r="B397" s="34" t="s">
        <v>280</v>
      </c>
      <c r="C397" s="34" t="s">
        <v>121</v>
      </c>
      <c r="D397" s="34" t="s">
        <v>45</v>
      </c>
      <c r="E397" s="38">
        <v>2052.2999999999997</v>
      </c>
      <c r="F397" s="38">
        <v>2052.3000000000002</v>
      </c>
      <c r="G397" s="12">
        <v>1.0000000000000002</v>
      </c>
    </row>
    <row r="398" spans="1:7" outlineLevel="7">
      <c r="A398" s="39" t="s">
        <v>44</v>
      </c>
      <c r="B398" s="40" t="s">
        <v>280</v>
      </c>
      <c r="C398" s="40" t="s">
        <v>121</v>
      </c>
      <c r="D398" s="40" t="s">
        <v>43</v>
      </c>
      <c r="E398" s="41">
        <v>2052.2999999999997</v>
      </c>
      <c r="F398" s="41">
        <v>2052.3000000000002</v>
      </c>
      <c r="G398" s="8">
        <v>1.0000000000000002</v>
      </c>
    </row>
    <row r="399" spans="1:7" ht="25.5" outlineLevel="3">
      <c r="A399" s="37" t="s">
        <v>229</v>
      </c>
      <c r="B399" s="34" t="s">
        <v>281</v>
      </c>
      <c r="C399" s="34"/>
      <c r="D399" s="34"/>
      <c r="E399" s="38">
        <v>3969.5</v>
      </c>
      <c r="F399" s="38">
        <v>3969.5</v>
      </c>
      <c r="G399" s="12">
        <v>1</v>
      </c>
    </row>
    <row r="400" spans="1:7" outlineLevel="4">
      <c r="A400" s="37" t="s">
        <v>282</v>
      </c>
      <c r="B400" s="34" t="s">
        <v>283</v>
      </c>
      <c r="C400" s="34"/>
      <c r="D400" s="34"/>
      <c r="E400" s="38">
        <v>3969.5</v>
      </c>
      <c r="F400" s="38">
        <v>3969.5</v>
      </c>
      <c r="G400" s="12">
        <v>1</v>
      </c>
    </row>
    <row r="401" spans="1:7" outlineLevel="7">
      <c r="A401" s="37" t="s">
        <v>112</v>
      </c>
      <c r="B401" s="34" t="s">
        <v>283</v>
      </c>
      <c r="C401" s="34" t="s">
        <v>113</v>
      </c>
      <c r="D401" s="34"/>
      <c r="E401" s="38">
        <v>3969.5</v>
      </c>
      <c r="F401" s="38">
        <v>3969.5</v>
      </c>
      <c r="G401" s="12">
        <v>1</v>
      </c>
    </row>
    <row r="402" spans="1:7" outlineLevel="7">
      <c r="A402" s="37" t="s">
        <v>46</v>
      </c>
      <c r="B402" s="34" t="s">
        <v>283</v>
      </c>
      <c r="C402" s="34" t="s">
        <v>113</v>
      </c>
      <c r="D402" s="34" t="s">
        <v>45</v>
      </c>
      <c r="E402" s="38">
        <v>3969.5</v>
      </c>
      <c r="F402" s="38">
        <v>3969.5</v>
      </c>
      <c r="G402" s="12">
        <v>1</v>
      </c>
    </row>
    <row r="403" spans="1:7" outlineLevel="7">
      <c r="A403" s="39" t="s">
        <v>44</v>
      </c>
      <c r="B403" s="40" t="s">
        <v>283</v>
      </c>
      <c r="C403" s="40" t="s">
        <v>113</v>
      </c>
      <c r="D403" s="40" t="s">
        <v>43</v>
      </c>
      <c r="E403" s="41">
        <v>3969.5</v>
      </c>
      <c r="F403" s="41">
        <v>3969.5</v>
      </c>
      <c r="G403" s="8">
        <v>1</v>
      </c>
    </row>
    <row r="404" spans="1:7" outlineLevel="2">
      <c r="A404" s="37" t="s">
        <v>146</v>
      </c>
      <c r="B404" s="34" t="s">
        <v>284</v>
      </c>
      <c r="C404" s="34"/>
      <c r="D404" s="34"/>
      <c r="E404" s="38">
        <v>642443.20000000007</v>
      </c>
      <c r="F404" s="38">
        <v>642297.39999999991</v>
      </c>
      <c r="G404" s="12">
        <v>0.99977305386686299</v>
      </c>
    </row>
    <row r="405" spans="1:7" ht="38.25" outlineLevel="3">
      <c r="A405" s="37" t="s">
        <v>285</v>
      </c>
      <c r="B405" s="34" t="s">
        <v>286</v>
      </c>
      <c r="C405" s="34"/>
      <c r="D405" s="34"/>
      <c r="E405" s="38">
        <v>642443.20000000007</v>
      </c>
      <c r="F405" s="38">
        <v>642297.39999999991</v>
      </c>
      <c r="G405" s="12">
        <v>0.99977305386686299</v>
      </c>
    </row>
    <row r="406" spans="1:7" ht="38.25" outlineLevel="7">
      <c r="A406" s="37" t="s">
        <v>105</v>
      </c>
      <c r="B406" s="34" t="s">
        <v>286</v>
      </c>
      <c r="C406" s="34" t="s">
        <v>106</v>
      </c>
      <c r="D406" s="34"/>
      <c r="E406" s="38">
        <v>638754.20000000007</v>
      </c>
      <c r="F406" s="38">
        <v>638754.19999999995</v>
      </c>
      <c r="G406" s="12">
        <v>0.99999999999999978</v>
      </c>
    </row>
    <row r="407" spans="1:7" outlineLevel="7">
      <c r="A407" s="37" t="s">
        <v>46</v>
      </c>
      <c r="B407" s="34" t="s">
        <v>286</v>
      </c>
      <c r="C407" s="34" t="s">
        <v>106</v>
      </c>
      <c r="D407" s="34" t="s">
        <v>45</v>
      </c>
      <c r="E407" s="38">
        <v>638754.20000000007</v>
      </c>
      <c r="F407" s="38">
        <v>638754.19999999995</v>
      </c>
      <c r="G407" s="12">
        <v>0.99999999999999978</v>
      </c>
    </row>
    <row r="408" spans="1:7" outlineLevel="7">
      <c r="A408" s="39" t="s">
        <v>44</v>
      </c>
      <c r="B408" s="40" t="s">
        <v>286</v>
      </c>
      <c r="C408" s="40" t="s">
        <v>106</v>
      </c>
      <c r="D408" s="40" t="s">
        <v>43</v>
      </c>
      <c r="E408" s="41">
        <v>638754.20000000007</v>
      </c>
      <c r="F408" s="41">
        <v>638754.19999999995</v>
      </c>
      <c r="G408" s="8">
        <v>0.99999999999999978</v>
      </c>
    </row>
    <row r="409" spans="1:7" outlineLevel="7">
      <c r="A409" s="37" t="s">
        <v>112</v>
      </c>
      <c r="B409" s="34" t="s">
        <v>286</v>
      </c>
      <c r="C409" s="34" t="s">
        <v>113</v>
      </c>
      <c r="D409" s="34"/>
      <c r="E409" s="38">
        <v>3689</v>
      </c>
      <c r="F409" s="38">
        <v>3543.2</v>
      </c>
      <c r="G409" s="12">
        <v>0.96047709406343174</v>
      </c>
    </row>
    <row r="410" spans="1:7" outlineLevel="7">
      <c r="A410" s="37" t="s">
        <v>46</v>
      </c>
      <c r="B410" s="34" t="s">
        <v>286</v>
      </c>
      <c r="C410" s="34" t="s">
        <v>113</v>
      </c>
      <c r="D410" s="34" t="s">
        <v>45</v>
      </c>
      <c r="E410" s="38">
        <v>3689</v>
      </c>
      <c r="F410" s="38">
        <v>3543.2</v>
      </c>
      <c r="G410" s="12">
        <v>0.96047709406343174</v>
      </c>
    </row>
    <row r="411" spans="1:7" outlineLevel="7">
      <c r="A411" s="39" t="s">
        <v>44</v>
      </c>
      <c r="B411" s="40" t="s">
        <v>286</v>
      </c>
      <c r="C411" s="40" t="s">
        <v>113</v>
      </c>
      <c r="D411" s="40" t="s">
        <v>43</v>
      </c>
      <c r="E411" s="41">
        <v>3189</v>
      </c>
      <c r="F411" s="41">
        <v>3189</v>
      </c>
      <c r="G411" s="8">
        <v>1</v>
      </c>
    </row>
    <row r="412" spans="1:7" outlineLevel="7">
      <c r="A412" s="39" t="s">
        <v>38</v>
      </c>
      <c r="B412" s="40" t="s">
        <v>286</v>
      </c>
      <c r="C412" s="40" t="s">
        <v>113</v>
      </c>
      <c r="D412" s="40" t="s">
        <v>37</v>
      </c>
      <c r="E412" s="41">
        <v>500</v>
      </c>
      <c r="F412" s="41">
        <v>354.2</v>
      </c>
      <c r="G412" s="8">
        <v>0.70840000000000003</v>
      </c>
    </row>
    <row r="413" spans="1:7" outlineLevel="1">
      <c r="A413" s="37" t="s">
        <v>287</v>
      </c>
      <c r="B413" s="34" t="s">
        <v>288</v>
      </c>
      <c r="C413" s="34"/>
      <c r="D413" s="34"/>
      <c r="E413" s="38">
        <v>1393765.3</v>
      </c>
      <c r="F413" s="38">
        <v>1382862.8000000003</v>
      </c>
      <c r="G413" s="12">
        <v>0.99217766434564003</v>
      </c>
    </row>
    <row r="414" spans="1:7" outlineLevel="2">
      <c r="A414" s="37" t="s">
        <v>114</v>
      </c>
      <c r="B414" s="34" t="s">
        <v>289</v>
      </c>
      <c r="C414" s="34"/>
      <c r="D414" s="34"/>
      <c r="E414" s="38">
        <v>239261.30000000002</v>
      </c>
      <c r="F414" s="38">
        <v>228698.3</v>
      </c>
      <c r="G414" s="12">
        <v>0.95585161494984761</v>
      </c>
    </row>
    <row r="415" spans="1:7" outlineLevel="3">
      <c r="A415" s="37" t="s">
        <v>103</v>
      </c>
      <c r="B415" s="34" t="s">
        <v>290</v>
      </c>
      <c r="C415" s="34"/>
      <c r="D415" s="34"/>
      <c r="E415" s="38">
        <v>11125.8</v>
      </c>
      <c r="F415" s="38">
        <v>10966.4</v>
      </c>
      <c r="G415" s="12">
        <v>0.98567294037282716</v>
      </c>
    </row>
    <row r="416" spans="1:7" ht="38.25" outlineLevel="7">
      <c r="A416" s="37" t="s">
        <v>105</v>
      </c>
      <c r="B416" s="34" t="s">
        <v>290</v>
      </c>
      <c r="C416" s="34" t="s">
        <v>106</v>
      </c>
      <c r="D416" s="34"/>
      <c r="E416" s="38">
        <v>10961.099999999999</v>
      </c>
      <c r="F416" s="38">
        <v>10817.6</v>
      </c>
      <c r="G416" s="12">
        <v>0.98690824825975509</v>
      </c>
    </row>
    <row r="417" spans="1:7" outlineLevel="7">
      <c r="A417" s="37" t="s">
        <v>46</v>
      </c>
      <c r="B417" s="34" t="s">
        <v>290</v>
      </c>
      <c r="C417" s="34" t="s">
        <v>106</v>
      </c>
      <c r="D417" s="34" t="s">
        <v>45</v>
      </c>
      <c r="E417" s="38">
        <v>10961.099999999999</v>
      </c>
      <c r="F417" s="38">
        <v>10817.6</v>
      </c>
      <c r="G417" s="12">
        <v>0.98690824825975509</v>
      </c>
    </row>
    <row r="418" spans="1:7" outlineLevel="7">
      <c r="A418" s="39" t="s">
        <v>42</v>
      </c>
      <c r="B418" s="40" t="s">
        <v>290</v>
      </c>
      <c r="C418" s="40" t="s">
        <v>106</v>
      </c>
      <c r="D418" s="40" t="s">
        <v>41</v>
      </c>
      <c r="E418" s="41">
        <v>10961.099999999999</v>
      </c>
      <c r="F418" s="41">
        <v>10817.6</v>
      </c>
      <c r="G418" s="8">
        <v>0.98690824825975509</v>
      </c>
    </row>
    <row r="419" spans="1:7" outlineLevel="7">
      <c r="A419" s="37" t="s">
        <v>108</v>
      </c>
      <c r="B419" s="34" t="s">
        <v>290</v>
      </c>
      <c r="C419" s="34" t="s">
        <v>109</v>
      </c>
      <c r="D419" s="34"/>
      <c r="E419" s="38">
        <v>164.7</v>
      </c>
      <c r="F419" s="38">
        <v>148.80000000000001</v>
      </c>
      <c r="G419" s="12">
        <v>0.90346083788706755</v>
      </c>
    </row>
    <row r="420" spans="1:7" outlineLevel="7">
      <c r="A420" s="37" t="s">
        <v>46</v>
      </c>
      <c r="B420" s="34" t="s">
        <v>290</v>
      </c>
      <c r="C420" s="34" t="s">
        <v>109</v>
      </c>
      <c r="D420" s="34" t="s">
        <v>45</v>
      </c>
      <c r="E420" s="38">
        <v>164.7</v>
      </c>
      <c r="F420" s="38">
        <v>148.80000000000001</v>
      </c>
      <c r="G420" s="12">
        <v>0.90346083788706755</v>
      </c>
    </row>
    <row r="421" spans="1:7" outlineLevel="7">
      <c r="A421" s="39" t="s">
        <v>42</v>
      </c>
      <c r="B421" s="40" t="s">
        <v>290</v>
      </c>
      <c r="C421" s="40" t="s">
        <v>109</v>
      </c>
      <c r="D421" s="40" t="s">
        <v>41</v>
      </c>
      <c r="E421" s="41">
        <v>164.7</v>
      </c>
      <c r="F421" s="41">
        <v>148.80000000000001</v>
      </c>
      <c r="G421" s="8">
        <v>0.90346083788706755</v>
      </c>
    </row>
    <row r="422" spans="1:7" outlineLevel="3">
      <c r="A422" s="37" t="s">
        <v>117</v>
      </c>
      <c r="B422" s="34" t="s">
        <v>291</v>
      </c>
      <c r="C422" s="34"/>
      <c r="D422" s="34"/>
      <c r="E422" s="38">
        <v>96152.3</v>
      </c>
      <c r="F422" s="38">
        <v>90218</v>
      </c>
      <c r="G422" s="12">
        <v>0.93828228757918419</v>
      </c>
    </row>
    <row r="423" spans="1:7" outlineLevel="7">
      <c r="A423" s="37" t="s">
        <v>112</v>
      </c>
      <c r="B423" s="34" t="s">
        <v>291</v>
      </c>
      <c r="C423" s="34" t="s">
        <v>113</v>
      </c>
      <c r="D423" s="34"/>
      <c r="E423" s="38">
        <v>96152.3</v>
      </c>
      <c r="F423" s="38">
        <v>90218</v>
      </c>
      <c r="G423" s="12">
        <v>0.93828228757918419</v>
      </c>
    </row>
    <row r="424" spans="1:7" outlineLevel="7">
      <c r="A424" s="37" t="s">
        <v>46</v>
      </c>
      <c r="B424" s="34" t="s">
        <v>291</v>
      </c>
      <c r="C424" s="34" t="s">
        <v>113</v>
      </c>
      <c r="D424" s="34" t="s">
        <v>45</v>
      </c>
      <c r="E424" s="38">
        <v>96152.3</v>
      </c>
      <c r="F424" s="38">
        <v>90218</v>
      </c>
      <c r="G424" s="12">
        <v>0.93828228757918419</v>
      </c>
    </row>
    <row r="425" spans="1:7" outlineLevel="7">
      <c r="A425" s="39" t="s">
        <v>42</v>
      </c>
      <c r="B425" s="40" t="s">
        <v>291</v>
      </c>
      <c r="C425" s="40" t="s">
        <v>113</v>
      </c>
      <c r="D425" s="40" t="s">
        <v>41</v>
      </c>
      <c r="E425" s="41">
        <v>96152.3</v>
      </c>
      <c r="F425" s="41">
        <v>90218</v>
      </c>
      <c r="G425" s="8">
        <v>0.93828228757918419</v>
      </c>
    </row>
    <row r="426" spans="1:7" outlineLevel="3">
      <c r="A426" s="37" t="s">
        <v>110</v>
      </c>
      <c r="B426" s="34" t="s">
        <v>292</v>
      </c>
      <c r="C426" s="34"/>
      <c r="D426" s="34"/>
      <c r="E426" s="38">
        <v>35006.700000000004</v>
      </c>
      <c r="F426" s="38">
        <v>34459.199999999997</v>
      </c>
      <c r="G426" s="12">
        <v>0.9843601367738174</v>
      </c>
    </row>
    <row r="427" spans="1:7" outlineLevel="7">
      <c r="A427" s="37" t="s">
        <v>112</v>
      </c>
      <c r="B427" s="34" t="s">
        <v>292</v>
      </c>
      <c r="C427" s="34" t="s">
        <v>113</v>
      </c>
      <c r="D427" s="34"/>
      <c r="E427" s="38">
        <v>34883.600000000006</v>
      </c>
      <c r="F427" s="38">
        <v>34336.1</v>
      </c>
      <c r="G427" s="12">
        <v>0.98430494559047788</v>
      </c>
    </row>
    <row r="428" spans="1:7" outlineLevel="7">
      <c r="A428" s="37" t="s">
        <v>46</v>
      </c>
      <c r="B428" s="34" t="s">
        <v>292</v>
      </c>
      <c r="C428" s="34" t="s">
        <v>113</v>
      </c>
      <c r="D428" s="34" t="s">
        <v>45</v>
      </c>
      <c r="E428" s="38">
        <v>34883.600000000006</v>
      </c>
      <c r="F428" s="38">
        <v>34336.1</v>
      </c>
      <c r="G428" s="12">
        <v>0.98430494559047788</v>
      </c>
    </row>
    <row r="429" spans="1:7" outlineLevel="7">
      <c r="A429" s="39" t="s">
        <v>42</v>
      </c>
      <c r="B429" s="40" t="s">
        <v>292</v>
      </c>
      <c r="C429" s="40" t="s">
        <v>113</v>
      </c>
      <c r="D429" s="40" t="s">
        <v>41</v>
      </c>
      <c r="E429" s="41">
        <v>34883.600000000006</v>
      </c>
      <c r="F429" s="41">
        <v>34336.1</v>
      </c>
      <c r="G429" s="8">
        <v>0.98430494559047788</v>
      </c>
    </row>
    <row r="430" spans="1:7" outlineLevel="7">
      <c r="A430" s="37" t="s">
        <v>120</v>
      </c>
      <c r="B430" s="34" t="s">
        <v>292</v>
      </c>
      <c r="C430" s="34" t="s">
        <v>121</v>
      </c>
      <c r="D430" s="34"/>
      <c r="E430" s="38">
        <v>123.1</v>
      </c>
      <c r="F430" s="38">
        <v>123.1</v>
      </c>
      <c r="G430" s="12">
        <v>1</v>
      </c>
    </row>
    <row r="431" spans="1:7" outlineLevel="7">
      <c r="A431" s="37" t="s">
        <v>46</v>
      </c>
      <c r="B431" s="34" t="s">
        <v>292</v>
      </c>
      <c r="C431" s="34" t="s">
        <v>121</v>
      </c>
      <c r="D431" s="34" t="s">
        <v>45</v>
      </c>
      <c r="E431" s="38">
        <v>123.1</v>
      </c>
      <c r="F431" s="38">
        <v>123.1</v>
      </c>
      <c r="G431" s="12">
        <v>1</v>
      </c>
    </row>
    <row r="432" spans="1:7" outlineLevel="7">
      <c r="A432" s="39" t="s">
        <v>42</v>
      </c>
      <c r="B432" s="40" t="s">
        <v>292</v>
      </c>
      <c r="C432" s="40" t="s">
        <v>121</v>
      </c>
      <c r="D432" s="40" t="s">
        <v>41</v>
      </c>
      <c r="E432" s="41">
        <v>123.1</v>
      </c>
      <c r="F432" s="41">
        <v>123.1</v>
      </c>
      <c r="G432" s="8">
        <v>1</v>
      </c>
    </row>
    <row r="433" spans="1:7" outlineLevel="3">
      <c r="A433" s="37" t="s">
        <v>122</v>
      </c>
      <c r="B433" s="34" t="s">
        <v>293</v>
      </c>
      <c r="C433" s="34"/>
      <c r="D433" s="34"/>
      <c r="E433" s="38">
        <v>44046.600000000006</v>
      </c>
      <c r="F433" s="38">
        <v>44046.400000000001</v>
      </c>
      <c r="G433" s="12">
        <v>0.99999545935441092</v>
      </c>
    </row>
    <row r="434" spans="1:7" outlineLevel="7">
      <c r="A434" s="37" t="s">
        <v>112</v>
      </c>
      <c r="B434" s="34" t="s">
        <v>293</v>
      </c>
      <c r="C434" s="34" t="s">
        <v>113</v>
      </c>
      <c r="D434" s="34"/>
      <c r="E434" s="38">
        <v>44046.600000000006</v>
      </c>
      <c r="F434" s="38">
        <v>44046.400000000001</v>
      </c>
      <c r="G434" s="12">
        <v>0.99999545935441092</v>
      </c>
    </row>
    <row r="435" spans="1:7" outlineLevel="7">
      <c r="A435" s="37" t="s">
        <v>46</v>
      </c>
      <c r="B435" s="34" t="s">
        <v>293</v>
      </c>
      <c r="C435" s="34" t="s">
        <v>113</v>
      </c>
      <c r="D435" s="34" t="s">
        <v>45</v>
      </c>
      <c r="E435" s="38">
        <v>44046.600000000006</v>
      </c>
      <c r="F435" s="38">
        <v>44046.400000000001</v>
      </c>
      <c r="G435" s="12">
        <v>0.99999545935441092</v>
      </c>
    </row>
    <row r="436" spans="1:7" outlineLevel="7">
      <c r="A436" s="39" t="s">
        <v>42</v>
      </c>
      <c r="B436" s="40" t="s">
        <v>293</v>
      </c>
      <c r="C436" s="40" t="s">
        <v>113</v>
      </c>
      <c r="D436" s="40" t="s">
        <v>41</v>
      </c>
      <c r="E436" s="41">
        <v>44046.600000000006</v>
      </c>
      <c r="F436" s="41">
        <v>44046.400000000001</v>
      </c>
      <c r="G436" s="8">
        <v>0.99999545935441092</v>
      </c>
    </row>
    <row r="437" spans="1:7" ht="25.5" outlineLevel="3">
      <c r="A437" s="37" t="s">
        <v>128</v>
      </c>
      <c r="B437" s="34" t="s">
        <v>294</v>
      </c>
      <c r="C437" s="34"/>
      <c r="D437" s="34"/>
      <c r="E437" s="38">
        <v>503.7</v>
      </c>
      <c r="F437" s="38">
        <v>503.7</v>
      </c>
      <c r="G437" s="12">
        <v>1</v>
      </c>
    </row>
    <row r="438" spans="1:7" outlineLevel="7">
      <c r="A438" s="37" t="s">
        <v>112</v>
      </c>
      <c r="B438" s="34" t="s">
        <v>294</v>
      </c>
      <c r="C438" s="34" t="s">
        <v>113</v>
      </c>
      <c r="D438" s="34"/>
      <c r="E438" s="38">
        <v>503.7</v>
      </c>
      <c r="F438" s="38">
        <v>503.7</v>
      </c>
      <c r="G438" s="12">
        <v>1</v>
      </c>
    </row>
    <row r="439" spans="1:7" outlineLevel="7">
      <c r="A439" s="37" t="s">
        <v>46</v>
      </c>
      <c r="B439" s="34" t="s">
        <v>294</v>
      </c>
      <c r="C439" s="34" t="s">
        <v>113</v>
      </c>
      <c r="D439" s="34" t="s">
        <v>45</v>
      </c>
      <c r="E439" s="38">
        <v>503.7</v>
      </c>
      <c r="F439" s="38">
        <v>503.7</v>
      </c>
      <c r="G439" s="12">
        <v>1</v>
      </c>
    </row>
    <row r="440" spans="1:7" outlineLevel="7">
      <c r="A440" s="39" t="s">
        <v>42</v>
      </c>
      <c r="B440" s="40" t="s">
        <v>294</v>
      </c>
      <c r="C440" s="40" t="s">
        <v>113</v>
      </c>
      <c r="D440" s="40" t="s">
        <v>41</v>
      </c>
      <c r="E440" s="41">
        <v>503.7</v>
      </c>
      <c r="F440" s="41">
        <v>503.7</v>
      </c>
      <c r="G440" s="8">
        <v>1</v>
      </c>
    </row>
    <row r="441" spans="1:7" outlineLevel="3">
      <c r="A441" s="37" t="s">
        <v>130</v>
      </c>
      <c r="B441" s="34" t="s">
        <v>295</v>
      </c>
      <c r="C441" s="34"/>
      <c r="D441" s="34"/>
      <c r="E441" s="38">
        <v>65</v>
      </c>
      <c r="F441" s="38">
        <v>65</v>
      </c>
      <c r="G441" s="12">
        <v>1</v>
      </c>
    </row>
    <row r="442" spans="1:7" outlineLevel="7">
      <c r="A442" s="37" t="s">
        <v>120</v>
      </c>
      <c r="B442" s="34" t="s">
        <v>295</v>
      </c>
      <c r="C442" s="34" t="s">
        <v>121</v>
      </c>
      <c r="D442" s="34"/>
      <c r="E442" s="38">
        <v>65</v>
      </c>
      <c r="F442" s="38">
        <v>65</v>
      </c>
      <c r="G442" s="12">
        <v>1</v>
      </c>
    </row>
    <row r="443" spans="1:7" outlineLevel="7">
      <c r="A443" s="37" t="s">
        <v>46</v>
      </c>
      <c r="B443" s="34" t="s">
        <v>295</v>
      </c>
      <c r="C443" s="34" t="s">
        <v>121</v>
      </c>
      <c r="D443" s="34" t="s">
        <v>45</v>
      </c>
      <c r="E443" s="38">
        <v>65</v>
      </c>
      <c r="F443" s="38">
        <v>65</v>
      </c>
      <c r="G443" s="12">
        <v>1</v>
      </c>
    </row>
    <row r="444" spans="1:7" outlineLevel="7">
      <c r="A444" s="39" t="s">
        <v>42</v>
      </c>
      <c r="B444" s="40" t="s">
        <v>295</v>
      </c>
      <c r="C444" s="40" t="s">
        <v>121</v>
      </c>
      <c r="D444" s="40" t="s">
        <v>41</v>
      </c>
      <c r="E444" s="41">
        <v>65</v>
      </c>
      <c r="F444" s="41">
        <v>65</v>
      </c>
      <c r="G444" s="8">
        <v>1</v>
      </c>
    </row>
    <row r="445" spans="1:7" ht="38.25" outlineLevel="3">
      <c r="A445" s="43" t="s">
        <v>296</v>
      </c>
      <c r="B445" s="34" t="s">
        <v>297</v>
      </c>
      <c r="C445" s="34"/>
      <c r="D445" s="34"/>
      <c r="E445" s="38">
        <v>26831.3</v>
      </c>
      <c r="F445" s="38">
        <v>26628.2</v>
      </c>
      <c r="G445" s="12">
        <v>0.99243048230983966</v>
      </c>
    </row>
    <row r="446" spans="1:7" ht="25.5" outlineLevel="4">
      <c r="A446" s="37" t="s">
        <v>298</v>
      </c>
      <c r="B446" s="34" t="s">
        <v>299</v>
      </c>
      <c r="C446" s="34"/>
      <c r="D446" s="34"/>
      <c r="E446" s="38">
        <v>26831.3</v>
      </c>
      <c r="F446" s="38">
        <v>26628.2</v>
      </c>
      <c r="G446" s="12">
        <v>0.99243048230983966</v>
      </c>
    </row>
    <row r="447" spans="1:7" outlineLevel="7">
      <c r="A447" s="37" t="s">
        <v>112</v>
      </c>
      <c r="B447" s="34" t="s">
        <v>299</v>
      </c>
      <c r="C447" s="34" t="s">
        <v>113</v>
      </c>
      <c r="D447" s="34"/>
      <c r="E447" s="38">
        <v>26831.3</v>
      </c>
      <c r="F447" s="38">
        <v>26628.2</v>
      </c>
      <c r="G447" s="12">
        <v>0.99243048230983966</v>
      </c>
    </row>
    <row r="448" spans="1:7" outlineLevel="7">
      <c r="A448" s="37" t="s">
        <v>46</v>
      </c>
      <c r="B448" s="34" t="s">
        <v>299</v>
      </c>
      <c r="C448" s="34" t="s">
        <v>113</v>
      </c>
      <c r="D448" s="34" t="s">
        <v>45</v>
      </c>
      <c r="E448" s="38">
        <v>26831.3</v>
      </c>
      <c r="F448" s="38">
        <v>26628.2</v>
      </c>
      <c r="G448" s="12">
        <v>0.99243048230983966</v>
      </c>
    </row>
    <row r="449" spans="1:7" outlineLevel="7">
      <c r="A449" s="39" t="s">
        <v>42</v>
      </c>
      <c r="B449" s="40" t="s">
        <v>299</v>
      </c>
      <c r="C449" s="40" t="s">
        <v>113</v>
      </c>
      <c r="D449" s="40" t="s">
        <v>41</v>
      </c>
      <c r="E449" s="41">
        <v>26831.3</v>
      </c>
      <c r="F449" s="41">
        <v>26628.2</v>
      </c>
      <c r="G449" s="8">
        <v>0.99243048230983966</v>
      </c>
    </row>
    <row r="450" spans="1:7" ht="25.5" outlineLevel="3">
      <c r="A450" s="37" t="s">
        <v>229</v>
      </c>
      <c r="B450" s="34" t="s">
        <v>300</v>
      </c>
      <c r="C450" s="34"/>
      <c r="D450" s="34"/>
      <c r="E450" s="38">
        <v>25529.9</v>
      </c>
      <c r="F450" s="38">
        <v>21811.4</v>
      </c>
      <c r="G450" s="12">
        <v>0.85434725557091884</v>
      </c>
    </row>
    <row r="451" spans="1:7" outlineLevel="4">
      <c r="A451" s="37" t="s">
        <v>282</v>
      </c>
      <c r="B451" s="34" t="s">
        <v>301</v>
      </c>
      <c r="C451" s="34"/>
      <c r="D451" s="34"/>
      <c r="E451" s="38">
        <v>12428.099999999999</v>
      </c>
      <c r="F451" s="38">
        <v>12428.1</v>
      </c>
      <c r="G451" s="12">
        <v>1.0000000000000002</v>
      </c>
    </row>
    <row r="452" spans="1:7" outlineLevel="7">
      <c r="A452" s="37" t="s">
        <v>112</v>
      </c>
      <c r="B452" s="34" t="s">
        <v>301</v>
      </c>
      <c r="C452" s="34" t="s">
        <v>113</v>
      </c>
      <c r="D452" s="34"/>
      <c r="E452" s="38">
        <v>12428.099999999999</v>
      </c>
      <c r="F452" s="38">
        <v>12428.1</v>
      </c>
      <c r="G452" s="12">
        <v>1.0000000000000002</v>
      </c>
    </row>
    <row r="453" spans="1:7" outlineLevel="7">
      <c r="A453" s="37" t="s">
        <v>46</v>
      </c>
      <c r="B453" s="34" t="s">
        <v>301</v>
      </c>
      <c r="C453" s="34" t="s">
        <v>113</v>
      </c>
      <c r="D453" s="34" t="s">
        <v>45</v>
      </c>
      <c r="E453" s="38">
        <v>12428.099999999999</v>
      </c>
      <c r="F453" s="38">
        <v>12428.1</v>
      </c>
      <c r="G453" s="12">
        <v>1.0000000000000002</v>
      </c>
    </row>
    <row r="454" spans="1:7" outlineLevel="7">
      <c r="A454" s="39" t="s">
        <v>42</v>
      </c>
      <c r="B454" s="40" t="s">
        <v>301</v>
      </c>
      <c r="C454" s="40" t="s">
        <v>113</v>
      </c>
      <c r="D454" s="40" t="s">
        <v>41</v>
      </c>
      <c r="E454" s="41">
        <v>12428.099999999999</v>
      </c>
      <c r="F454" s="41">
        <v>12428.1</v>
      </c>
      <c r="G454" s="8">
        <v>1.0000000000000002</v>
      </c>
    </row>
    <row r="455" spans="1:7" ht="51" outlineLevel="4">
      <c r="A455" s="48" t="s">
        <v>302</v>
      </c>
      <c r="B455" s="49" t="s">
        <v>303</v>
      </c>
      <c r="C455" s="49"/>
      <c r="D455" s="49"/>
      <c r="E455" s="38">
        <v>3717.6000000000004</v>
      </c>
      <c r="F455" s="38">
        <v>0</v>
      </c>
      <c r="G455" s="12">
        <v>0</v>
      </c>
    </row>
    <row r="456" spans="1:7" outlineLevel="7">
      <c r="A456" s="48" t="s">
        <v>112</v>
      </c>
      <c r="B456" s="49" t="s">
        <v>303</v>
      </c>
      <c r="C456" s="49" t="s">
        <v>113</v>
      </c>
      <c r="D456" s="49"/>
      <c r="E456" s="38">
        <v>3717.6000000000004</v>
      </c>
      <c r="F456" s="38">
        <v>0</v>
      </c>
      <c r="G456" s="12">
        <v>0</v>
      </c>
    </row>
    <row r="457" spans="1:7" outlineLevel="7">
      <c r="A457" s="48" t="s">
        <v>46</v>
      </c>
      <c r="B457" s="49" t="s">
        <v>303</v>
      </c>
      <c r="C457" s="49" t="s">
        <v>113</v>
      </c>
      <c r="D457" s="49" t="s">
        <v>45</v>
      </c>
      <c r="E457" s="38">
        <v>3717.6000000000004</v>
      </c>
      <c r="F457" s="38">
        <v>0</v>
      </c>
      <c r="G457" s="12">
        <v>0</v>
      </c>
    </row>
    <row r="458" spans="1:7" outlineLevel="7">
      <c r="A458" s="50" t="s">
        <v>42</v>
      </c>
      <c r="B458" s="51" t="s">
        <v>303</v>
      </c>
      <c r="C458" s="51" t="s">
        <v>113</v>
      </c>
      <c r="D458" s="51" t="s">
        <v>41</v>
      </c>
      <c r="E458" s="41">
        <v>3717.6000000000004</v>
      </c>
      <c r="F458" s="41">
        <v>0</v>
      </c>
      <c r="G458" s="8">
        <v>0</v>
      </c>
    </row>
    <row r="459" spans="1:7" ht="25.5" outlineLevel="4">
      <c r="A459" s="37" t="s">
        <v>304</v>
      </c>
      <c r="B459" s="34" t="s">
        <v>305</v>
      </c>
      <c r="C459" s="34"/>
      <c r="D459" s="34"/>
      <c r="E459" s="38">
        <v>507.5</v>
      </c>
      <c r="F459" s="38">
        <v>507.5</v>
      </c>
      <c r="G459" s="12">
        <v>1</v>
      </c>
    </row>
    <row r="460" spans="1:7" outlineLevel="7">
      <c r="A460" s="37" t="s">
        <v>112</v>
      </c>
      <c r="B460" s="34" t="s">
        <v>305</v>
      </c>
      <c r="C460" s="34" t="s">
        <v>113</v>
      </c>
      <c r="D460" s="34"/>
      <c r="E460" s="38">
        <v>507.5</v>
      </c>
      <c r="F460" s="38">
        <v>507.5</v>
      </c>
      <c r="G460" s="12">
        <v>1</v>
      </c>
    </row>
    <row r="461" spans="1:7" outlineLevel="7">
      <c r="A461" s="37" t="s">
        <v>46</v>
      </c>
      <c r="B461" s="34" t="s">
        <v>305</v>
      </c>
      <c r="C461" s="34" t="s">
        <v>113</v>
      </c>
      <c r="D461" s="34" t="s">
        <v>45</v>
      </c>
      <c r="E461" s="38">
        <v>507.5</v>
      </c>
      <c r="F461" s="38">
        <v>507.5</v>
      </c>
      <c r="G461" s="12">
        <v>1</v>
      </c>
    </row>
    <row r="462" spans="1:7" outlineLevel="7">
      <c r="A462" s="39" t="s">
        <v>42</v>
      </c>
      <c r="B462" s="40" t="s">
        <v>305</v>
      </c>
      <c r="C462" s="40" t="s">
        <v>113</v>
      </c>
      <c r="D462" s="40" t="s">
        <v>41</v>
      </c>
      <c r="E462" s="41">
        <v>507.5</v>
      </c>
      <c r="F462" s="41">
        <v>507.5</v>
      </c>
      <c r="G462" s="8">
        <v>1</v>
      </c>
    </row>
    <row r="463" spans="1:7" ht="38.25" outlineLevel="4">
      <c r="A463" s="37" t="s">
        <v>306</v>
      </c>
      <c r="B463" s="34" t="s">
        <v>307</v>
      </c>
      <c r="C463" s="34"/>
      <c r="D463" s="34"/>
      <c r="E463" s="38">
        <v>8876.7000000000007</v>
      </c>
      <c r="F463" s="38">
        <v>8875.7999999999993</v>
      </c>
      <c r="G463" s="12">
        <v>0.99989861097029287</v>
      </c>
    </row>
    <row r="464" spans="1:7" outlineLevel="7">
      <c r="A464" s="37" t="s">
        <v>112</v>
      </c>
      <c r="B464" s="34" t="s">
        <v>307</v>
      </c>
      <c r="C464" s="34" t="s">
        <v>113</v>
      </c>
      <c r="D464" s="34"/>
      <c r="E464" s="38">
        <v>8113.7000000000007</v>
      </c>
      <c r="F464" s="38">
        <v>8113.2</v>
      </c>
      <c r="G464" s="12">
        <v>0.99993837583346679</v>
      </c>
    </row>
    <row r="465" spans="1:7" outlineLevel="7">
      <c r="A465" s="37" t="s">
        <v>46</v>
      </c>
      <c r="B465" s="34" t="s">
        <v>307</v>
      </c>
      <c r="C465" s="34" t="s">
        <v>113</v>
      </c>
      <c r="D465" s="34" t="s">
        <v>45</v>
      </c>
      <c r="E465" s="38">
        <v>8113.7000000000007</v>
      </c>
      <c r="F465" s="38">
        <v>8113.2</v>
      </c>
      <c r="G465" s="12">
        <v>0.99993837583346679</v>
      </c>
    </row>
    <row r="466" spans="1:7" outlineLevel="7">
      <c r="A466" s="39" t="s">
        <v>42</v>
      </c>
      <c r="B466" s="40" t="s">
        <v>307</v>
      </c>
      <c r="C466" s="40" t="s">
        <v>113</v>
      </c>
      <c r="D466" s="40" t="s">
        <v>41</v>
      </c>
      <c r="E466" s="41">
        <v>8113.7000000000007</v>
      </c>
      <c r="F466" s="41">
        <v>8113.2</v>
      </c>
      <c r="G466" s="8">
        <v>0.99993837583346679</v>
      </c>
    </row>
    <row r="467" spans="1:7" outlineLevel="7">
      <c r="A467" s="37" t="s">
        <v>108</v>
      </c>
      <c r="B467" s="34" t="s">
        <v>307</v>
      </c>
      <c r="C467" s="34" t="s">
        <v>109</v>
      </c>
      <c r="D467" s="34"/>
      <c r="E467" s="38">
        <v>763</v>
      </c>
      <c r="F467" s="38">
        <v>762.6</v>
      </c>
      <c r="G467" s="12">
        <v>0.99947575360419405</v>
      </c>
    </row>
    <row r="468" spans="1:7" outlineLevel="7">
      <c r="A468" s="37" t="s">
        <v>46</v>
      </c>
      <c r="B468" s="34" t="s">
        <v>307</v>
      </c>
      <c r="C468" s="34" t="s">
        <v>109</v>
      </c>
      <c r="D468" s="34" t="s">
        <v>45</v>
      </c>
      <c r="E468" s="38">
        <v>763</v>
      </c>
      <c r="F468" s="38">
        <v>762.6</v>
      </c>
      <c r="G468" s="12">
        <v>0.99947575360419405</v>
      </c>
    </row>
    <row r="469" spans="1:7" outlineLevel="7">
      <c r="A469" s="39" t="s">
        <v>42</v>
      </c>
      <c r="B469" s="40" t="s">
        <v>307</v>
      </c>
      <c r="C469" s="40" t="s">
        <v>109</v>
      </c>
      <c r="D469" s="40" t="s">
        <v>41</v>
      </c>
      <c r="E469" s="41">
        <v>763</v>
      </c>
      <c r="F469" s="41">
        <v>762.6</v>
      </c>
      <c r="G469" s="8">
        <v>0.99947575360419405</v>
      </c>
    </row>
    <row r="470" spans="1:7" outlineLevel="2">
      <c r="A470" s="37" t="s">
        <v>146</v>
      </c>
      <c r="B470" s="34" t="s">
        <v>308</v>
      </c>
      <c r="C470" s="34"/>
      <c r="D470" s="34"/>
      <c r="E470" s="38">
        <v>1059031.6000000001</v>
      </c>
      <c r="F470" s="38">
        <v>1058971.2000000002</v>
      </c>
      <c r="G470" s="12">
        <v>0.99994296676322036</v>
      </c>
    </row>
    <row r="471" spans="1:7" ht="51" outlineLevel="3">
      <c r="A471" s="43" t="s">
        <v>309</v>
      </c>
      <c r="B471" s="34" t="s">
        <v>310</v>
      </c>
      <c r="C471" s="34"/>
      <c r="D471" s="34"/>
      <c r="E471" s="38">
        <v>1057345.5</v>
      </c>
      <c r="F471" s="38">
        <v>1057337.6000000001</v>
      </c>
      <c r="G471" s="12">
        <v>0.99999252845924069</v>
      </c>
    </row>
    <row r="472" spans="1:7" ht="38.25" outlineLevel="7">
      <c r="A472" s="37" t="s">
        <v>105</v>
      </c>
      <c r="B472" s="34" t="s">
        <v>310</v>
      </c>
      <c r="C472" s="34" t="s">
        <v>106</v>
      </c>
      <c r="D472" s="34"/>
      <c r="E472" s="38">
        <v>1043925.5000000001</v>
      </c>
      <c r="F472" s="38">
        <v>1043925.5</v>
      </c>
      <c r="G472" s="12">
        <v>0.99999999999999989</v>
      </c>
    </row>
    <row r="473" spans="1:7" outlineLevel="7">
      <c r="A473" s="37" t="s">
        <v>46</v>
      </c>
      <c r="B473" s="34" t="s">
        <v>310</v>
      </c>
      <c r="C473" s="34" t="s">
        <v>106</v>
      </c>
      <c r="D473" s="34" t="s">
        <v>45</v>
      </c>
      <c r="E473" s="38">
        <v>1043925.5000000001</v>
      </c>
      <c r="F473" s="38">
        <v>1043925.5</v>
      </c>
      <c r="G473" s="12">
        <v>0.99999999999999989</v>
      </c>
    </row>
    <row r="474" spans="1:7" outlineLevel="7">
      <c r="A474" s="39" t="s">
        <v>42</v>
      </c>
      <c r="B474" s="40" t="s">
        <v>310</v>
      </c>
      <c r="C474" s="40" t="s">
        <v>106</v>
      </c>
      <c r="D474" s="40" t="s">
        <v>41</v>
      </c>
      <c r="E474" s="41">
        <v>1043925.5000000001</v>
      </c>
      <c r="F474" s="41">
        <v>1043925.5</v>
      </c>
      <c r="G474" s="8">
        <v>0.99999999999999989</v>
      </c>
    </row>
    <row r="475" spans="1:7" outlineLevel="7">
      <c r="A475" s="37" t="s">
        <v>112</v>
      </c>
      <c r="B475" s="34" t="s">
        <v>310</v>
      </c>
      <c r="C475" s="34" t="s">
        <v>113</v>
      </c>
      <c r="D475" s="34"/>
      <c r="E475" s="38">
        <v>13420</v>
      </c>
      <c r="F475" s="38">
        <v>13412.1</v>
      </c>
      <c r="G475" s="12">
        <v>0.99941132637853947</v>
      </c>
    </row>
    <row r="476" spans="1:7" outlineLevel="7">
      <c r="A476" s="37" t="s">
        <v>46</v>
      </c>
      <c r="B476" s="34" t="s">
        <v>310</v>
      </c>
      <c r="C476" s="34" t="s">
        <v>113</v>
      </c>
      <c r="D476" s="34" t="s">
        <v>45</v>
      </c>
      <c r="E476" s="38">
        <v>13420</v>
      </c>
      <c r="F476" s="38">
        <v>13412.1</v>
      </c>
      <c r="G476" s="12">
        <v>0.99941132637853947</v>
      </c>
    </row>
    <row r="477" spans="1:7" outlineLevel="7">
      <c r="A477" s="39" t="s">
        <v>42</v>
      </c>
      <c r="B477" s="40" t="s">
        <v>310</v>
      </c>
      <c r="C477" s="40" t="s">
        <v>113</v>
      </c>
      <c r="D477" s="40" t="s">
        <v>41</v>
      </c>
      <c r="E477" s="41">
        <v>12050.2</v>
      </c>
      <c r="F477" s="41">
        <v>12049.6</v>
      </c>
      <c r="G477" s="8">
        <v>0.99995020829529802</v>
      </c>
    </row>
    <row r="478" spans="1:7" outlineLevel="7">
      <c r="A478" s="39" t="s">
        <v>38</v>
      </c>
      <c r="B478" s="40" t="s">
        <v>310</v>
      </c>
      <c r="C478" s="40" t="s">
        <v>113</v>
      </c>
      <c r="D478" s="40" t="s">
        <v>37</v>
      </c>
      <c r="E478" s="41">
        <v>1369.8000000000002</v>
      </c>
      <c r="F478" s="41">
        <v>1362.5</v>
      </c>
      <c r="G478" s="8">
        <v>0.99467075485472323</v>
      </c>
    </row>
    <row r="479" spans="1:7" ht="25.5" outlineLevel="3">
      <c r="A479" s="37" t="s">
        <v>311</v>
      </c>
      <c r="B479" s="34" t="s">
        <v>312</v>
      </c>
      <c r="C479" s="34"/>
      <c r="D479" s="34"/>
      <c r="E479" s="38">
        <v>1686.1</v>
      </c>
      <c r="F479" s="38">
        <v>1633.6</v>
      </c>
      <c r="G479" s="12">
        <v>0.96886305675819939</v>
      </c>
    </row>
    <row r="480" spans="1:7" outlineLevel="7">
      <c r="A480" s="37" t="s">
        <v>112</v>
      </c>
      <c r="B480" s="34" t="s">
        <v>312</v>
      </c>
      <c r="C480" s="34" t="s">
        <v>113</v>
      </c>
      <c r="D480" s="34"/>
      <c r="E480" s="38">
        <v>1387.3</v>
      </c>
      <c r="F480" s="38">
        <v>1350</v>
      </c>
      <c r="G480" s="12">
        <v>0.97311324154833134</v>
      </c>
    </row>
    <row r="481" spans="1:7" outlineLevel="7">
      <c r="A481" s="37" t="s">
        <v>46</v>
      </c>
      <c r="B481" s="34" t="s">
        <v>312</v>
      </c>
      <c r="C481" s="34" t="s">
        <v>113</v>
      </c>
      <c r="D481" s="34" t="s">
        <v>45</v>
      </c>
      <c r="E481" s="38">
        <v>1387.3</v>
      </c>
      <c r="F481" s="38">
        <v>1350</v>
      </c>
      <c r="G481" s="12">
        <v>0.97311324154833134</v>
      </c>
    </row>
    <row r="482" spans="1:7" outlineLevel="7">
      <c r="A482" s="39" t="s">
        <v>42</v>
      </c>
      <c r="B482" s="40" t="s">
        <v>312</v>
      </c>
      <c r="C482" s="40" t="s">
        <v>113</v>
      </c>
      <c r="D482" s="40" t="s">
        <v>41</v>
      </c>
      <c r="E482" s="41">
        <v>1387.3</v>
      </c>
      <c r="F482" s="41">
        <v>1350</v>
      </c>
      <c r="G482" s="8">
        <v>0.97311324154833134</v>
      </c>
    </row>
    <row r="483" spans="1:7" outlineLevel="7">
      <c r="A483" s="37" t="s">
        <v>108</v>
      </c>
      <c r="B483" s="34" t="s">
        <v>312</v>
      </c>
      <c r="C483" s="34" t="s">
        <v>109</v>
      </c>
      <c r="D483" s="34"/>
      <c r="E483" s="38">
        <v>298.8</v>
      </c>
      <c r="F483" s="38">
        <v>283.60000000000002</v>
      </c>
      <c r="G483" s="12">
        <v>0.94912985274431061</v>
      </c>
    </row>
    <row r="484" spans="1:7" outlineLevel="7">
      <c r="A484" s="37" t="s">
        <v>46</v>
      </c>
      <c r="B484" s="34" t="s">
        <v>312</v>
      </c>
      <c r="C484" s="34" t="s">
        <v>109</v>
      </c>
      <c r="D484" s="34" t="s">
        <v>45</v>
      </c>
      <c r="E484" s="38">
        <v>298.8</v>
      </c>
      <c r="F484" s="38">
        <v>283.60000000000002</v>
      </c>
      <c r="G484" s="12">
        <v>0.94912985274431061</v>
      </c>
    </row>
    <row r="485" spans="1:7" outlineLevel="7">
      <c r="A485" s="39" t="s">
        <v>42</v>
      </c>
      <c r="B485" s="40" t="s">
        <v>312</v>
      </c>
      <c r="C485" s="40" t="s">
        <v>109</v>
      </c>
      <c r="D485" s="40" t="s">
        <v>41</v>
      </c>
      <c r="E485" s="41">
        <v>298.8</v>
      </c>
      <c r="F485" s="41">
        <v>283.60000000000002</v>
      </c>
      <c r="G485" s="8">
        <v>0.94912985274431061</v>
      </c>
    </row>
    <row r="486" spans="1:7" outlineLevel="2">
      <c r="A486" s="48" t="s">
        <v>313</v>
      </c>
      <c r="B486" s="34" t="s">
        <v>314</v>
      </c>
      <c r="C486" s="34"/>
      <c r="D486" s="34"/>
      <c r="E486" s="38">
        <v>2341.1999999999998</v>
      </c>
      <c r="F486" s="38">
        <v>2341.1</v>
      </c>
      <c r="G486" s="12">
        <v>0.99995728686143859</v>
      </c>
    </row>
    <row r="487" spans="1:7" outlineLevel="3">
      <c r="A487" s="43" t="s">
        <v>315</v>
      </c>
      <c r="B487" s="34" t="s">
        <v>316</v>
      </c>
      <c r="C487" s="34"/>
      <c r="D487" s="34"/>
      <c r="E487" s="38">
        <v>2341.1999999999998</v>
      </c>
      <c r="F487" s="38">
        <v>2341.1</v>
      </c>
      <c r="G487" s="12">
        <v>0.99995728686143859</v>
      </c>
    </row>
    <row r="488" spans="1:7" outlineLevel="7">
      <c r="A488" s="37" t="s">
        <v>112</v>
      </c>
      <c r="B488" s="34" t="s">
        <v>316</v>
      </c>
      <c r="C488" s="34" t="s">
        <v>113</v>
      </c>
      <c r="D488" s="34"/>
      <c r="E488" s="38">
        <v>2341.1999999999998</v>
      </c>
      <c r="F488" s="38">
        <v>2341.1</v>
      </c>
      <c r="G488" s="12">
        <v>0.99995728686143859</v>
      </c>
    </row>
    <row r="489" spans="1:7" outlineLevel="7">
      <c r="A489" s="37" t="s">
        <v>46</v>
      </c>
      <c r="B489" s="34" t="s">
        <v>316</v>
      </c>
      <c r="C489" s="34" t="s">
        <v>113</v>
      </c>
      <c r="D489" s="34" t="s">
        <v>45</v>
      </c>
      <c r="E489" s="38">
        <v>2341.1999999999998</v>
      </c>
      <c r="F489" s="38">
        <v>2341.1</v>
      </c>
      <c r="G489" s="12">
        <v>0.99995728686143859</v>
      </c>
    </row>
    <row r="490" spans="1:7" outlineLevel="7">
      <c r="A490" s="39" t="s">
        <v>42</v>
      </c>
      <c r="B490" s="40" t="s">
        <v>316</v>
      </c>
      <c r="C490" s="40" t="s">
        <v>113</v>
      </c>
      <c r="D490" s="40" t="s">
        <v>41</v>
      </c>
      <c r="E490" s="41">
        <v>2341.1999999999998</v>
      </c>
      <c r="F490" s="41">
        <v>2341.1</v>
      </c>
      <c r="G490" s="8">
        <v>0.99995728686143859</v>
      </c>
    </row>
    <row r="491" spans="1:7" outlineLevel="2">
      <c r="A491" s="48" t="s">
        <v>317</v>
      </c>
      <c r="B491" s="34" t="s">
        <v>318</v>
      </c>
      <c r="C491" s="34"/>
      <c r="D491" s="34"/>
      <c r="E491" s="38">
        <v>93131.199999999997</v>
      </c>
      <c r="F491" s="38">
        <v>92852.2</v>
      </c>
      <c r="G491" s="12">
        <v>0.99700422629580632</v>
      </c>
    </row>
    <row r="492" spans="1:7" ht="38.25" outlineLevel="3">
      <c r="A492" s="43" t="s">
        <v>319</v>
      </c>
      <c r="B492" s="34" t="s">
        <v>320</v>
      </c>
      <c r="C492" s="34"/>
      <c r="D492" s="34"/>
      <c r="E492" s="38">
        <v>1346.4</v>
      </c>
      <c r="F492" s="38">
        <v>1346.3</v>
      </c>
      <c r="G492" s="12">
        <v>0.99992572786690426</v>
      </c>
    </row>
    <row r="493" spans="1:7" ht="38.25" outlineLevel="7">
      <c r="A493" s="37" t="s">
        <v>105</v>
      </c>
      <c r="B493" s="34" t="s">
        <v>320</v>
      </c>
      <c r="C493" s="34" t="s">
        <v>106</v>
      </c>
      <c r="D493" s="34"/>
      <c r="E493" s="38">
        <v>1346.4</v>
      </c>
      <c r="F493" s="38">
        <v>1346.3</v>
      </c>
      <c r="G493" s="12">
        <v>0.99992572786690426</v>
      </c>
    </row>
    <row r="494" spans="1:7" outlineLevel="7">
      <c r="A494" s="37" t="s">
        <v>46</v>
      </c>
      <c r="B494" s="34" t="s">
        <v>320</v>
      </c>
      <c r="C494" s="34" t="s">
        <v>106</v>
      </c>
      <c r="D494" s="34" t="s">
        <v>45</v>
      </c>
      <c r="E494" s="38">
        <v>1346.4</v>
      </c>
      <c r="F494" s="38">
        <v>1346.3</v>
      </c>
      <c r="G494" s="12">
        <v>0.99992572786690426</v>
      </c>
    </row>
    <row r="495" spans="1:7" outlineLevel="7">
      <c r="A495" s="39" t="s">
        <v>34</v>
      </c>
      <c r="B495" s="40" t="s">
        <v>320</v>
      </c>
      <c r="C495" s="40" t="s">
        <v>106</v>
      </c>
      <c r="D495" s="40" t="s">
        <v>33</v>
      </c>
      <c r="E495" s="41">
        <v>1346.4</v>
      </c>
      <c r="F495" s="41">
        <v>1346.3</v>
      </c>
      <c r="G495" s="8">
        <v>0.99992572786690426</v>
      </c>
    </row>
    <row r="496" spans="1:7" ht="38.25" outlineLevel="3">
      <c r="A496" s="43" t="s">
        <v>321</v>
      </c>
      <c r="B496" s="34" t="s">
        <v>322</v>
      </c>
      <c r="C496" s="34"/>
      <c r="D496" s="34"/>
      <c r="E496" s="38">
        <v>4444</v>
      </c>
      <c r="F496" s="38">
        <v>4443.3999999999996</v>
      </c>
      <c r="G496" s="12">
        <v>0.99986498649864974</v>
      </c>
    </row>
    <row r="497" spans="1:7" ht="38.25" outlineLevel="7">
      <c r="A497" s="37" t="s">
        <v>105</v>
      </c>
      <c r="B497" s="34" t="s">
        <v>322</v>
      </c>
      <c r="C497" s="34" t="s">
        <v>106</v>
      </c>
      <c r="D497" s="34"/>
      <c r="E497" s="38">
        <v>4444</v>
      </c>
      <c r="F497" s="38">
        <v>4443.3999999999996</v>
      </c>
      <c r="G497" s="12">
        <v>0.99986498649864974</v>
      </c>
    </row>
    <row r="498" spans="1:7" outlineLevel="7">
      <c r="A498" s="37" t="s">
        <v>46</v>
      </c>
      <c r="B498" s="34" t="s">
        <v>322</v>
      </c>
      <c r="C498" s="34" t="s">
        <v>106</v>
      </c>
      <c r="D498" s="34" t="s">
        <v>45</v>
      </c>
      <c r="E498" s="38">
        <v>4444</v>
      </c>
      <c r="F498" s="38">
        <v>4443.3999999999996</v>
      </c>
      <c r="G498" s="12">
        <v>0.99986498649864974</v>
      </c>
    </row>
    <row r="499" spans="1:7" outlineLevel="7">
      <c r="A499" s="39" t="s">
        <v>34</v>
      </c>
      <c r="B499" s="40" t="s">
        <v>322</v>
      </c>
      <c r="C499" s="40" t="s">
        <v>106</v>
      </c>
      <c r="D499" s="40" t="s">
        <v>33</v>
      </c>
      <c r="E499" s="41">
        <v>4444</v>
      </c>
      <c r="F499" s="41">
        <v>4443.3999999999996</v>
      </c>
      <c r="G499" s="8">
        <v>0.99986498649864974</v>
      </c>
    </row>
    <row r="500" spans="1:7" ht="51" outlineLevel="3">
      <c r="A500" s="43" t="s">
        <v>323</v>
      </c>
      <c r="B500" s="34" t="s">
        <v>324</v>
      </c>
      <c r="C500" s="34"/>
      <c r="D500" s="34"/>
      <c r="E500" s="38">
        <v>87340.800000000003</v>
      </c>
      <c r="F500" s="38">
        <v>87062.5</v>
      </c>
      <c r="G500" s="12">
        <v>0.99681363120099653</v>
      </c>
    </row>
    <row r="501" spans="1:7" ht="38.25" outlineLevel="7">
      <c r="A501" s="37" t="s">
        <v>105</v>
      </c>
      <c r="B501" s="34" t="s">
        <v>324</v>
      </c>
      <c r="C501" s="34" t="s">
        <v>106</v>
      </c>
      <c r="D501" s="34"/>
      <c r="E501" s="38">
        <v>87340.800000000003</v>
      </c>
      <c r="F501" s="38">
        <v>87062.5</v>
      </c>
      <c r="G501" s="12">
        <v>0.99681363120099653</v>
      </c>
    </row>
    <row r="502" spans="1:7" outlineLevel="7">
      <c r="A502" s="37" t="s">
        <v>46</v>
      </c>
      <c r="B502" s="34" t="s">
        <v>324</v>
      </c>
      <c r="C502" s="34" t="s">
        <v>106</v>
      </c>
      <c r="D502" s="34" t="s">
        <v>45</v>
      </c>
      <c r="E502" s="38">
        <v>87340.800000000003</v>
      </c>
      <c r="F502" s="38">
        <v>87062.5</v>
      </c>
      <c r="G502" s="12">
        <v>0.99681363120099653</v>
      </c>
    </row>
    <row r="503" spans="1:7" outlineLevel="7">
      <c r="A503" s="39" t="s">
        <v>42</v>
      </c>
      <c r="B503" s="40" t="s">
        <v>324</v>
      </c>
      <c r="C503" s="40" t="s">
        <v>106</v>
      </c>
      <c r="D503" s="40" t="s">
        <v>41</v>
      </c>
      <c r="E503" s="41">
        <v>87340.800000000003</v>
      </c>
      <c r="F503" s="41">
        <v>87062.5</v>
      </c>
      <c r="G503" s="8">
        <v>0.99681363120099653</v>
      </c>
    </row>
    <row r="504" spans="1:7" outlineLevel="1">
      <c r="A504" s="37" t="s">
        <v>325</v>
      </c>
      <c r="B504" s="34" t="s">
        <v>326</v>
      </c>
      <c r="C504" s="34"/>
      <c r="D504" s="34"/>
      <c r="E504" s="38">
        <v>101989.5</v>
      </c>
      <c r="F504" s="38">
        <v>97351.4</v>
      </c>
      <c r="G504" s="12">
        <v>0.95452374999387191</v>
      </c>
    </row>
    <row r="505" spans="1:7" outlineLevel="2">
      <c r="A505" s="37" t="s">
        <v>114</v>
      </c>
      <c r="B505" s="34" t="s">
        <v>327</v>
      </c>
      <c r="C505" s="34"/>
      <c r="D505" s="34"/>
      <c r="E505" s="38">
        <v>57530.5</v>
      </c>
      <c r="F505" s="38">
        <v>55386.2</v>
      </c>
      <c r="G505" s="12">
        <v>0.96272759666611618</v>
      </c>
    </row>
    <row r="506" spans="1:7" outlineLevel="3">
      <c r="A506" s="37" t="s">
        <v>103</v>
      </c>
      <c r="B506" s="34" t="s">
        <v>328</v>
      </c>
      <c r="C506" s="34"/>
      <c r="D506" s="34"/>
      <c r="E506" s="38">
        <v>56712.700000000004</v>
      </c>
      <c r="F506" s="38">
        <v>54570.400000000001</v>
      </c>
      <c r="G506" s="12">
        <v>0.96222539219610415</v>
      </c>
    </row>
    <row r="507" spans="1:7" outlineLevel="7">
      <c r="A507" s="37" t="s">
        <v>227</v>
      </c>
      <c r="B507" s="34" t="s">
        <v>328</v>
      </c>
      <c r="C507" s="34" t="s">
        <v>228</v>
      </c>
      <c r="D507" s="34"/>
      <c r="E507" s="38">
        <v>56712.700000000004</v>
      </c>
      <c r="F507" s="38">
        <v>54570.400000000001</v>
      </c>
      <c r="G507" s="12">
        <v>0.96222539219610415</v>
      </c>
    </row>
    <row r="508" spans="1:7" outlineLevel="7">
      <c r="A508" s="37" t="s">
        <v>46</v>
      </c>
      <c r="B508" s="34" t="s">
        <v>328</v>
      </c>
      <c r="C508" s="34" t="s">
        <v>228</v>
      </c>
      <c r="D508" s="34" t="s">
        <v>45</v>
      </c>
      <c r="E508" s="38">
        <v>56712.700000000004</v>
      </c>
      <c r="F508" s="38">
        <v>54570.400000000001</v>
      </c>
      <c r="G508" s="12">
        <v>0.96222539219610415</v>
      </c>
    </row>
    <row r="509" spans="1:7" outlineLevel="7">
      <c r="A509" s="39" t="s">
        <v>40</v>
      </c>
      <c r="B509" s="40" t="s">
        <v>328</v>
      </c>
      <c r="C509" s="40" t="s">
        <v>228</v>
      </c>
      <c r="D509" s="40" t="s">
        <v>39</v>
      </c>
      <c r="E509" s="41">
        <v>56712.700000000004</v>
      </c>
      <c r="F509" s="41">
        <v>54570.400000000001</v>
      </c>
      <c r="G509" s="8">
        <v>0.96222539219610415</v>
      </c>
    </row>
    <row r="510" spans="1:7" outlineLevel="3">
      <c r="A510" s="37" t="s">
        <v>117</v>
      </c>
      <c r="B510" s="34" t="s">
        <v>329</v>
      </c>
      <c r="C510" s="34"/>
      <c r="D510" s="34"/>
      <c r="E510" s="38">
        <v>2</v>
      </c>
      <c r="F510" s="38">
        <v>2</v>
      </c>
      <c r="G510" s="12">
        <v>1</v>
      </c>
    </row>
    <row r="511" spans="1:7" outlineLevel="7">
      <c r="A511" s="37" t="s">
        <v>227</v>
      </c>
      <c r="B511" s="34" t="s">
        <v>329</v>
      </c>
      <c r="C511" s="34" t="s">
        <v>228</v>
      </c>
      <c r="D511" s="34"/>
      <c r="E511" s="38">
        <v>2</v>
      </c>
      <c r="F511" s="38">
        <v>2</v>
      </c>
      <c r="G511" s="12">
        <v>1</v>
      </c>
    </row>
    <row r="512" spans="1:7" outlineLevel="7">
      <c r="A512" s="37" t="s">
        <v>46</v>
      </c>
      <c r="B512" s="34" t="s">
        <v>329</v>
      </c>
      <c r="C512" s="34" t="s">
        <v>228</v>
      </c>
      <c r="D512" s="34" t="s">
        <v>45</v>
      </c>
      <c r="E512" s="38">
        <v>2</v>
      </c>
      <c r="F512" s="38">
        <v>2</v>
      </c>
      <c r="G512" s="12">
        <v>1</v>
      </c>
    </row>
    <row r="513" spans="1:7" outlineLevel="7">
      <c r="A513" s="39" t="s">
        <v>40</v>
      </c>
      <c r="B513" s="40" t="s">
        <v>329</v>
      </c>
      <c r="C513" s="40" t="s">
        <v>228</v>
      </c>
      <c r="D513" s="40" t="s">
        <v>39</v>
      </c>
      <c r="E513" s="41">
        <v>2</v>
      </c>
      <c r="F513" s="41">
        <v>2</v>
      </c>
      <c r="G513" s="8">
        <v>1</v>
      </c>
    </row>
    <row r="514" spans="1:7" outlineLevel="3">
      <c r="A514" s="37" t="s">
        <v>110</v>
      </c>
      <c r="B514" s="34" t="s">
        <v>330</v>
      </c>
      <c r="C514" s="34"/>
      <c r="D514" s="34"/>
      <c r="E514" s="38">
        <v>570.20000000000005</v>
      </c>
      <c r="F514" s="38">
        <v>568.20000000000005</v>
      </c>
      <c r="G514" s="12">
        <v>0.9964924587863907</v>
      </c>
    </row>
    <row r="515" spans="1:7" outlineLevel="7">
      <c r="A515" s="37" t="s">
        <v>227</v>
      </c>
      <c r="B515" s="34" t="s">
        <v>330</v>
      </c>
      <c r="C515" s="34" t="s">
        <v>228</v>
      </c>
      <c r="D515" s="34"/>
      <c r="E515" s="38">
        <v>570.20000000000005</v>
      </c>
      <c r="F515" s="38">
        <v>568.20000000000005</v>
      </c>
      <c r="G515" s="12">
        <v>0.9964924587863907</v>
      </c>
    </row>
    <row r="516" spans="1:7" outlineLevel="7">
      <c r="A516" s="37" t="s">
        <v>46</v>
      </c>
      <c r="B516" s="34" t="s">
        <v>330</v>
      </c>
      <c r="C516" s="34" t="s">
        <v>228</v>
      </c>
      <c r="D516" s="34" t="s">
        <v>45</v>
      </c>
      <c r="E516" s="38">
        <v>570.20000000000005</v>
      </c>
      <c r="F516" s="38">
        <v>568.20000000000005</v>
      </c>
      <c r="G516" s="12">
        <v>0.9964924587863907</v>
      </c>
    </row>
    <row r="517" spans="1:7" outlineLevel="7">
      <c r="A517" s="39" t="s">
        <v>40</v>
      </c>
      <c r="B517" s="40" t="s">
        <v>330</v>
      </c>
      <c r="C517" s="40" t="s">
        <v>228</v>
      </c>
      <c r="D517" s="40" t="s">
        <v>39</v>
      </c>
      <c r="E517" s="41">
        <v>570.20000000000005</v>
      </c>
      <c r="F517" s="41">
        <v>568.20000000000005</v>
      </c>
      <c r="G517" s="8">
        <v>0.9964924587863907</v>
      </c>
    </row>
    <row r="518" spans="1:7" outlineLevel="3">
      <c r="A518" s="37" t="s">
        <v>122</v>
      </c>
      <c r="B518" s="34" t="s">
        <v>331</v>
      </c>
      <c r="C518" s="34"/>
      <c r="D518" s="34"/>
      <c r="E518" s="38">
        <v>110.2</v>
      </c>
      <c r="F518" s="38">
        <v>110.2</v>
      </c>
      <c r="G518" s="12">
        <v>1</v>
      </c>
    </row>
    <row r="519" spans="1:7" outlineLevel="7">
      <c r="A519" s="37" t="s">
        <v>227</v>
      </c>
      <c r="B519" s="34" t="s">
        <v>331</v>
      </c>
      <c r="C519" s="34" t="s">
        <v>228</v>
      </c>
      <c r="D519" s="34"/>
      <c r="E519" s="38">
        <v>110.2</v>
      </c>
      <c r="F519" s="38">
        <v>110.2</v>
      </c>
      <c r="G519" s="12">
        <v>1</v>
      </c>
    </row>
    <row r="520" spans="1:7" outlineLevel="7">
      <c r="A520" s="37" t="s">
        <v>46</v>
      </c>
      <c r="B520" s="34" t="s">
        <v>331</v>
      </c>
      <c r="C520" s="34" t="s">
        <v>228</v>
      </c>
      <c r="D520" s="34" t="s">
        <v>45</v>
      </c>
      <c r="E520" s="38">
        <v>110.2</v>
      </c>
      <c r="F520" s="38">
        <v>110.2</v>
      </c>
      <c r="G520" s="12">
        <v>1</v>
      </c>
    </row>
    <row r="521" spans="1:7" outlineLevel="7">
      <c r="A521" s="39" t="s">
        <v>40</v>
      </c>
      <c r="B521" s="40" t="s">
        <v>331</v>
      </c>
      <c r="C521" s="40" t="s">
        <v>228</v>
      </c>
      <c r="D521" s="40" t="s">
        <v>39</v>
      </c>
      <c r="E521" s="41">
        <v>110.2</v>
      </c>
      <c r="F521" s="41">
        <v>110.2</v>
      </c>
      <c r="G521" s="8">
        <v>1</v>
      </c>
    </row>
    <row r="522" spans="1:7" ht="25.5" outlineLevel="3">
      <c r="A522" s="37" t="s">
        <v>128</v>
      </c>
      <c r="B522" s="34" t="s">
        <v>332</v>
      </c>
      <c r="C522" s="34"/>
      <c r="D522" s="34"/>
      <c r="E522" s="38">
        <v>55.400000000000006</v>
      </c>
      <c r="F522" s="38">
        <v>55.4</v>
      </c>
      <c r="G522" s="12">
        <v>0.99999999999999989</v>
      </c>
    </row>
    <row r="523" spans="1:7" outlineLevel="7">
      <c r="A523" s="37" t="s">
        <v>227</v>
      </c>
      <c r="B523" s="34" t="s">
        <v>332</v>
      </c>
      <c r="C523" s="34" t="s">
        <v>228</v>
      </c>
      <c r="D523" s="34"/>
      <c r="E523" s="38">
        <v>55.400000000000006</v>
      </c>
      <c r="F523" s="38">
        <v>55.4</v>
      </c>
      <c r="G523" s="12">
        <v>0.99999999999999989</v>
      </c>
    </row>
    <row r="524" spans="1:7" outlineLevel="7">
      <c r="A524" s="37" t="s">
        <v>46</v>
      </c>
      <c r="B524" s="34" t="s">
        <v>332</v>
      </c>
      <c r="C524" s="34" t="s">
        <v>228</v>
      </c>
      <c r="D524" s="34" t="s">
        <v>45</v>
      </c>
      <c r="E524" s="38">
        <v>55.400000000000006</v>
      </c>
      <c r="F524" s="38">
        <v>55.4</v>
      </c>
      <c r="G524" s="12">
        <v>0.99999999999999989</v>
      </c>
    </row>
    <row r="525" spans="1:7" outlineLevel="7">
      <c r="A525" s="39" t="s">
        <v>40</v>
      </c>
      <c r="B525" s="40" t="s">
        <v>332</v>
      </c>
      <c r="C525" s="40" t="s">
        <v>228</v>
      </c>
      <c r="D525" s="40" t="s">
        <v>39</v>
      </c>
      <c r="E525" s="41">
        <v>55.400000000000006</v>
      </c>
      <c r="F525" s="41">
        <v>55.4</v>
      </c>
      <c r="G525" s="8">
        <v>0.99999999999999989</v>
      </c>
    </row>
    <row r="526" spans="1:7" ht="25.5" outlineLevel="3">
      <c r="A526" s="37" t="s">
        <v>229</v>
      </c>
      <c r="B526" s="34" t="s">
        <v>333</v>
      </c>
      <c r="C526" s="34"/>
      <c r="D526" s="34"/>
      <c r="E526" s="38">
        <v>80</v>
      </c>
      <c r="F526" s="38">
        <v>80</v>
      </c>
      <c r="G526" s="12">
        <v>1</v>
      </c>
    </row>
    <row r="527" spans="1:7" outlineLevel="4">
      <c r="A527" s="37" t="s">
        <v>282</v>
      </c>
      <c r="B527" s="34" t="s">
        <v>334</v>
      </c>
      <c r="C527" s="34"/>
      <c r="D527" s="34"/>
      <c r="E527" s="38">
        <v>80</v>
      </c>
      <c r="F527" s="38">
        <v>80</v>
      </c>
      <c r="G527" s="12">
        <v>1</v>
      </c>
    </row>
    <row r="528" spans="1:7" outlineLevel="7">
      <c r="A528" s="37" t="s">
        <v>227</v>
      </c>
      <c r="B528" s="34" t="s">
        <v>334</v>
      </c>
      <c r="C528" s="34" t="s">
        <v>228</v>
      </c>
      <c r="D528" s="34"/>
      <c r="E528" s="38">
        <v>80</v>
      </c>
      <c r="F528" s="38">
        <v>80</v>
      </c>
      <c r="G528" s="12">
        <v>1</v>
      </c>
    </row>
    <row r="529" spans="1:7" outlineLevel="7">
      <c r="A529" s="37" t="s">
        <v>46</v>
      </c>
      <c r="B529" s="34" t="s">
        <v>334</v>
      </c>
      <c r="C529" s="34" t="s">
        <v>228</v>
      </c>
      <c r="D529" s="34" t="s">
        <v>45</v>
      </c>
      <c r="E529" s="38">
        <v>80</v>
      </c>
      <c r="F529" s="38">
        <v>80</v>
      </c>
      <c r="G529" s="12">
        <v>1</v>
      </c>
    </row>
    <row r="530" spans="1:7" outlineLevel="7">
      <c r="A530" s="39" t="s">
        <v>40</v>
      </c>
      <c r="B530" s="40" t="s">
        <v>334</v>
      </c>
      <c r="C530" s="40" t="s">
        <v>228</v>
      </c>
      <c r="D530" s="40" t="s">
        <v>39</v>
      </c>
      <c r="E530" s="41">
        <v>80</v>
      </c>
      <c r="F530" s="41">
        <v>80</v>
      </c>
      <c r="G530" s="8">
        <v>1</v>
      </c>
    </row>
    <row r="531" spans="1:7" ht="25.5" outlineLevel="7">
      <c r="A531" s="37" t="s">
        <v>335</v>
      </c>
      <c r="B531" s="34" t="s">
        <v>336</v>
      </c>
      <c r="C531" s="34"/>
      <c r="D531" s="34"/>
      <c r="E531" s="38">
        <v>44459</v>
      </c>
      <c r="F531" s="38">
        <v>41965.2</v>
      </c>
      <c r="G531" s="12">
        <v>0.94390787017251843</v>
      </c>
    </row>
    <row r="532" spans="1:7" outlineLevel="7">
      <c r="A532" s="37" t="s">
        <v>103</v>
      </c>
      <c r="B532" s="34" t="s">
        <v>337</v>
      </c>
      <c r="C532" s="34"/>
      <c r="D532" s="34"/>
      <c r="E532" s="38">
        <v>40597.299999999996</v>
      </c>
      <c r="F532" s="38">
        <v>39162.400000000001</v>
      </c>
      <c r="G532" s="12">
        <v>0.96465528495737418</v>
      </c>
    </row>
    <row r="533" spans="1:7" outlineLevel="7">
      <c r="A533" s="37" t="s">
        <v>227</v>
      </c>
      <c r="B533" s="34" t="s">
        <v>337</v>
      </c>
      <c r="C533" s="34" t="s">
        <v>228</v>
      </c>
      <c r="D533" s="34"/>
      <c r="E533" s="38">
        <v>40597.299999999996</v>
      </c>
      <c r="F533" s="38">
        <v>39162.400000000001</v>
      </c>
      <c r="G533" s="12">
        <v>0.96465528495737418</v>
      </c>
    </row>
    <row r="534" spans="1:7" outlineLevel="7">
      <c r="A534" s="37" t="s">
        <v>46</v>
      </c>
      <c r="B534" s="34" t="s">
        <v>337</v>
      </c>
      <c r="C534" s="34" t="s">
        <v>228</v>
      </c>
      <c r="D534" s="34" t="s">
        <v>45</v>
      </c>
      <c r="E534" s="38">
        <v>40597.299999999996</v>
      </c>
      <c r="F534" s="38">
        <v>39162.400000000001</v>
      </c>
      <c r="G534" s="12">
        <v>0.96465528495737418</v>
      </c>
    </row>
    <row r="535" spans="1:7" outlineLevel="7">
      <c r="A535" s="39" t="s">
        <v>40</v>
      </c>
      <c r="B535" s="40" t="s">
        <v>337</v>
      </c>
      <c r="C535" s="40" t="s">
        <v>228</v>
      </c>
      <c r="D535" s="40" t="s">
        <v>39</v>
      </c>
      <c r="E535" s="41">
        <v>40597.299999999996</v>
      </c>
      <c r="F535" s="41">
        <v>39162.400000000001</v>
      </c>
      <c r="G535" s="8">
        <v>0.96465528495737418</v>
      </c>
    </row>
    <row r="536" spans="1:7" outlineLevel="7">
      <c r="A536" s="37" t="s">
        <v>117</v>
      </c>
      <c r="B536" s="34" t="s">
        <v>338</v>
      </c>
      <c r="C536" s="34"/>
      <c r="D536" s="34"/>
      <c r="E536" s="38">
        <v>3630.8999999999996</v>
      </c>
      <c r="F536" s="38">
        <v>2572.6</v>
      </c>
      <c r="G536" s="12">
        <v>0.70852956567242287</v>
      </c>
    </row>
    <row r="537" spans="1:7" outlineLevel="7">
      <c r="A537" s="37" t="s">
        <v>227</v>
      </c>
      <c r="B537" s="34" t="s">
        <v>338</v>
      </c>
      <c r="C537" s="34" t="s">
        <v>228</v>
      </c>
      <c r="D537" s="34"/>
      <c r="E537" s="38">
        <v>3630.8999999999996</v>
      </c>
      <c r="F537" s="38">
        <v>2572.6</v>
      </c>
      <c r="G537" s="12">
        <v>0.70852956567242287</v>
      </c>
    </row>
    <row r="538" spans="1:7" outlineLevel="7">
      <c r="A538" s="37" t="s">
        <v>46</v>
      </c>
      <c r="B538" s="34" t="s">
        <v>338</v>
      </c>
      <c r="C538" s="34" t="s">
        <v>228</v>
      </c>
      <c r="D538" s="34" t="s">
        <v>45</v>
      </c>
      <c r="E538" s="38">
        <v>3630.8999999999996</v>
      </c>
      <c r="F538" s="38">
        <v>2572.6</v>
      </c>
      <c r="G538" s="12">
        <v>0.70852956567242287</v>
      </c>
    </row>
    <row r="539" spans="1:7" outlineLevel="7">
      <c r="A539" s="39" t="s">
        <v>40</v>
      </c>
      <c r="B539" s="40" t="s">
        <v>338</v>
      </c>
      <c r="C539" s="40" t="s">
        <v>228</v>
      </c>
      <c r="D539" s="40" t="s">
        <v>39</v>
      </c>
      <c r="E539" s="41">
        <v>3630.8999999999996</v>
      </c>
      <c r="F539" s="41">
        <v>2572.6</v>
      </c>
      <c r="G539" s="8">
        <v>0.70852956567242287</v>
      </c>
    </row>
    <row r="540" spans="1:7" outlineLevel="7">
      <c r="A540" s="37" t="s">
        <v>110</v>
      </c>
      <c r="B540" s="34" t="s">
        <v>339</v>
      </c>
      <c r="C540" s="34"/>
      <c r="D540" s="34"/>
      <c r="E540" s="38">
        <v>230.8</v>
      </c>
      <c r="F540" s="38">
        <v>230.2</v>
      </c>
      <c r="G540" s="12">
        <v>0.99740034662045052</v>
      </c>
    </row>
    <row r="541" spans="1:7" outlineLevel="7">
      <c r="A541" s="37" t="s">
        <v>227</v>
      </c>
      <c r="B541" s="34" t="s">
        <v>339</v>
      </c>
      <c r="C541" s="34" t="s">
        <v>228</v>
      </c>
      <c r="D541" s="34"/>
      <c r="E541" s="38">
        <v>230.8</v>
      </c>
      <c r="F541" s="38">
        <v>230.2</v>
      </c>
      <c r="G541" s="12">
        <v>0.99740034662045052</v>
      </c>
    </row>
    <row r="542" spans="1:7" outlineLevel="7">
      <c r="A542" s="37" t="s">
        <v>46</v>
      </c>
      <c r="B542" s="34" t="s">
        <v>339</v>
      </c>
      <c r="C542" s="34" t="s">
        <v>228</v>
      </c>
      <c r="D542" s="34" t="s">
        <v>45</v>
      </c>
      <c r="E542" s="38">
        <v>230.8</v>
      </c>
      <c r="F542" s="38">
        <v>230.2</v>
      </c>
      <c r="G542" s="12">
        <v>0.99740034662045052</v>
      </c>
    </row>
    <row r="543" spans="1:7" outlineLevel="7">
      <c r="A543" s="39" t="s">
        <v>40</v>
      </c>
      <c r="B543" s="40" t="s">
        <v>339</v>
      </c>
      <c r="C543" s="40" t="s">
        <v>228</v>
      </c>
      <c r="D543" s="40" t="s">
        <v>39</v>
      </c>
      <c r="E543" s="41">
        <v>230.8</v>
      </c>
      <c r="F543" s="41">
        <v>230.2</v>
      </c>
      <c r="G543" s="8">
        <v>0.99740034662045052</v>
      </c>
    </row>
    <row r="544" spans="1:7" ht="25.5" outlineLevel="1">
      <c r="A544" s="37" t="s">
        <v>340</v>
      </c>
      <c r="B544" s="34" t="s">
        <v>341</v>
      </c>
      <c r="C544" s="34"/>
      <c r="D544" s="34"/>
      <c r="E544" s="38">
        <v>138088.1</v>
      </c>
      <c r="F544" s="38">
        <v>136472.9</v>
      </c>
      <c r="G544" s="12">
        <v>0.98830311953021288</v>
      </c>
    </row>
    <row r="545" spans="1:7" outlineLevel="2">
      <c r="A545" s="37" t="s">
        <v>101</v>
      </c>
      <c r="B545" s="34" t="s">
        <v>342</v>
      </c>
      <c r="C545" s="34"/>
      <c r="D545" s="34"/>
      <c r="E545" s="38">
        <v>19295.600000000006</v>
      </c>
      <c r="F545" s="38">
        <v>18568.900000000001</v>
      </c>
      <c r="G545" s="12">
        <v>0.96233856423225994</v>
      </c>
    </row>
    <row r="546" spans="1:7" outlineLevel="3">
      <c r="A546" s="37" t="s">
        <v>103</v>
      </c>
      <c r="B546" s="34" t="s">
        <v>343</v>
      </c>
      <c r="C546" s="34"/>
      <c r="D546" s="34"/>
      <c r="E546" s="38">
        <v>19286.200000000004</v>
      </c>
      <c r="F546" s="38">
        <v>18559.5</v>
      </c>
      <c r="G546" s="12">
        <v>0.96232020823179243</v>
      </c>
    </row>
    <row r="547" spans="1:7" ht="38.25" outlineLevel="7">
      <c r="A547" s="37" t="s">
        <v>105</v>
      </c>
      <c r="B547" s="34" t="s">
        <v>343</v>
      </c>
      <c r="C547" s="34" t="s">
        <v>106</v>
      </c>
      <c r="D547" s="34"/>
      <c r="E547" s="38">
        <v>19286.200000000004</v>
      </c>
      <c r="F547" s="38">
        <v>18559.5</v>
      </c>
      <c r="G547" s="12">
        <v>0.96232020823179243</v>
      </c>
    </row>
    <row r="548" spans="1:7" outlineLevel="7">
      <c r="A548" s="37" t="s">
        <v>46</v>
      </c>
      <c r="B548" s="34" t="s">
        <v>343</v>
      </c>
      <c r="C548" s="34" t="s">
        <v>106</v>
      </c>
      <c r="D548" s="34" t="s">
        <v>45</v>
      </c>
      <c r="E548" s="38">
        <v>19286.200000000004</v>
      </c>
      <c r="F548" s="38">
        <v>18559.5</v>
      </c>
      <c r="G548" s="12">
        <v>0.96232020823179243</v>
      </c>
    </row>
    <row r="549" spans="1:7" outlineLevel="7">
      <c r="A549" s="39" t="s">
        <v>34</v>
      </c>
      <c r="B549" s="40" t="s">
        <v>343</v>
      </c>
      <c r="C549" s="40" t="s">
        <v>106</v>
      </c>
      <c r="D549" s="40" t="s">
        <v>33</v>
      </c>
      <c r="E549" s="41">
        <v>19286.200000000004</v>
      </c>
      <c r="F549" s="41">
        <v>18559.5</v>
      </c>
      <c r="G549" s="8">
        <v>0.96232020823179243</v>
      </c>
    </row>
    <row r="550" spans="1:7" outlineLevel="3">
      <c r="A550" s="37" t="s">
        <v>110</v>
      </c>
      <c r="B550" s="34" t="s">
        <v>344</v>
      </c>
      <c r="C550" s="34"/>
      <c r="D550" s="34"/>
      <c r="E550" s="38">
        <v>9.4000000000000057</v>
      </c>
      <c r="F550" s="38">
        <v>9.4</v>
      </c>
      <c r="G550" s="12">
        <v>0.99999999999999944</v>
      </c>
    </row>
    <row r="551" spans="1:7" outlineLevel="7">
      <c r="A551" s="37" t="s">
        <v>112</v>
      </c>
      <c r="B551" s="34" t="s">
        <v>344</v>
      </c>
      <c r="C551" s="34" t="s">
        <v>113</v>
      </c>
      <c r="D551" s="34"/>
      <c r="E551" s="38">
        <v>9.4000000000000057</v>
      </c>
      <c r="F551" s="38">
        <v>9.4</v>
      </c>
      <c r="G551" s="12">
        <v>0.99999999999999944</v>
      </c>
    </row>
    <row r="552" spans="1:7" outlineLevel="7">
      <c r="A552" s="37" t="s">
        <v>46</v>
      </c>
      <c r="B552" s="34" t="s">
        <v>344</v>
      </c>
      <c r="C552" s="34" t="s">
        <v>113</v>
      </c>
      <c r="D552" s="34" t="s">
        <v>45</v>
      </c>
      <c r="E552" s="38">
        <v>9.4000000000000057</v>
      </c>
      <c r="F552" s="38">
        <v>9.4</v>
      </c>
      <c r="G552" s="12">
        <v>0.99999999999999944</v>
      </c>
    </row>
    <row r="553" spans="1:7" outlineLevel="7">
      <c r="A553" s="39" t="s">
        <v>34</v>
      </c>
      <c r="B553" s="40" t="s">
        <v>344</v>
      </c>
      <c r="C553" s="40" t="s">
        <v>113</v>
      </c>
      <c r="D553" s="40" t="s">
        <v>33</v>
      </c>
      <c r="E553" s="41">
        <v>9.4000000000000057</v>
      </c>
      <c r="F553" s="41">
        <v>9.4</v>
      </c>
      <c r="G553" s="8">
        <v>0.99999999999999944</v>
      </c>
    </row>
    <row r="554" spans="1:7" outlineLevel="2">
      <c r="A554" s="37" t="s">
        <v>114</v>
      </c>
      <c r="B554" s="34" t="s">
        <v>345</v>
      </c>
      <c r="C554" s="34"/>
      <c r="D554" s="34"/>
      <c r="E554" s="38">
        <v>118792.5</v>
      </c>
      <c r="F554" s="38">
        <v>117904</v>
      </c>
      <c r="G554" s="12">
        <v>0.99252057158490647</v>
      </c>
    </row>
    <row r="555" spans="1:7" outlineLevel="3">
      <c r="A555" s="37" t="s">
        <v>103</v>
      </c>
      <c r="B555" s="34" t="s">
        <v>346</v>
      </c>
      <c r="C555" s="34"/>
      <c r="D555" s="34"/>
      <c r="E555" s="38">
        <v>109307.1</v>
      </c>
      <c r="F555" s="38">
        <v>108675.5</v>
      </c>
      <c r="G555" s="12">
        <v>0.99422178431227248</v>
      </c>
    </row>
    <row r="556" spans="1:7" ht="38.25" outlineLevel="7">
      <c r="A556" s="37" t="s">
        <v>105</v>
      </c>
      <c r="B556" s="34" t="s">
        <v>346</v>
      </c>
      <c r="C556" s="34" t="s">
        <v>106</v>
      </c>
      <c r="D556" s="34"/>
      <c r="E556" s="38">
        <v>109307.1</v>
      </c>
      <c r="F556" s="38">
        <v>108675.5</v>
      </c>
      <c r="G556" s="12">
        <v>0.99422178431227248</v>
      </c>
    </row>
    <row r="557" spans="1:7" outlineLevel="7">
      <c r="A557" s="37" t="s">
        <v>46</v>
      </c>
      <c r="B557" s="34" t="s">
        <v>346</v>
      </c>
      <c r="C557" s="34" t="s">
        <v>106</v>
      </c>
      <c r="D557" s="34" t="s">
        <v>45</v>
      </c>
      <c r="E557" s="38">
        <v>109307.1</v>
      </c>
      <c r="F557" s="38">
        <v>108675.5</v>
      </c>
      <c r="G557" s="12">
        <v>0.99422178431227248</v>
      </c>
    </row>
    <row r="558" spans="1:7" outlineLevel="7">
      <c r="A558" s="39" t="s">
        <v>34</v>
      </c>
      <c r="B558" s="40" t="s">
        <v>346</v>
      </c>
      <c r="C558" s="40" t="s">
        <v>106</v>
      </c>
      <c r="D558" s="40" t="s">
        <v>33</v>
      </c>
      <c r="E558" s="41">
        <v>109307.1</v>
      </c>
      <c r="F558" s="41">
        <v>108675.5</v>
      </c>
      <c r="G558" s="8">
        <v>0.99422178431227248</v>
      </c>
    </row>
    <row r="559" spans="1:7" outlineLevel="3">
      <c r="A559" s="37" t="s">
        <v>117</v>
      </c>
      <c r="B559" s="34" t="s">
        <v>347</v>
      </c>
      <c r="C559" s="34"/>
      <c r="D559" s="34"/>
      <c r="E559" s="38">
        <v>1415.0000000000002</v>
      </c>
      <c r="F559" s="38">
        <v>1327.2</v>
      </c>
      <c r="G559" s="12">
        <v>0.93795053003533557</v>
      </c>
    </row>
    <row r="560" spans="1:7" outlineLevel="7">
      <c r="A560" s="37" t="s">
        <v>112</v>
      </c>
      <c r="B560" s="34" t="s">
        <v>347</v>
      </c>
      <c r="C560" s="34" t="s">
        <v>113</v>
      </c>
      <c r="D560" s="34"/>
      <c r="E560" s="38">
        <v>1415.0000000000002</v>
      </c>
      <c r="F560" s="38">
        <v>1327.2</v>
      </c>
      <c r="G560" s="12">
        <v>0.93795053003533557</v>
      </c>
    </row>
    <row r="561" spans="1:7" outlineLevel="7">
      <c r="A561" s="37" t="s">
        <v>46</v>
      </c>
      <c r="B561" s="34" t="s">
        <v>347</v>
      </c>
      <c r="C561" s="34" t="s">
        <v>113</v>
      </c>
      <c r="D561" s="34" t="s">
        <v>45</v>
      </c>
      <c r="E561" s="38">
        <v>1415.0000000000002</v>
      </c>
      <c r="F561" s="38">
        <v>1327.2</v>
      </c>
      <c r="G561" s="12">
        <v>0.93795053003533557</v>
      </c>
    </row>
    <row r="562" spans="1:7" outlineLevel="7">
      <c r="A562" s="39" t="s">
        <v>34</v>
      </c>
      <c r="B562" s="40" t="s">
        <v>347</v>
      </c>
      <c r="C562" s="40" t="s">
        <v>113</v>
      </c>
      <c r="D562" s="40" t="s">
        <v>33</v>
      </c>
      <c r="E562" s="41">
        <v>1415.0000000000002</v>
      </c>
      <c r="F562" s="41">
        <v>1327.2</v>
      </c>
      <c r="G562" s="8">
        <v>0.93795053003533557</v>
      </c>
    </row>
    <row r="563" spans="1:7" outlineLevel="3">
      <c r="A563" s="37" t="s">
        <v>110</v>
      </c>
      <c r="B563" s="34" t="s">
        <v>348</v>
      </c>
      <c r="C563" s="34"/>
      <c r="D563" s="34"/>
      <c r="E563" s="38">
        <v>4866.2000000000007</v>
      </c>
      <c r="F563" s="38">
        <v>4697.0999999999995</v>
      </c>
      <c r="G563" s="12">
        <v>0.96525009247462057</v>
      </c>
    </row>
    <row r="564" spans="1:7" outlineLevel="7">
      <c r="A564" s="37" t="s">
        <v>112</v>
      </c>
      <c r="B564" s="34" t="s">
        <v>348</v>
      </c>
      <c r="C564" s="34" t="s">
        <v>113</v>
      </c>
      <c r="D564" s="34"/>
      <c r="E564" s="38">
        <v>4854.4000000000005</v>
      </c>
      <c r="F564" s="38">
        <v>4686.7</v>
      </c>
      <c r="G564" s="12">
        <v>0.96545402109426481</v>
      </c>
    </row>
    <row r="565" spans="1:7" outlineLevel="7">
      <c r="A565" s="37" t="s">
        <v>46</v>
      </c>
      <c r="B565" s="34" t="s">
        <v>348</v>
      </c>
      <c r="C565" s="34" t="s">
        <v>113</v>
      </c>
      <c r="D565" s="34" t="s">
        <v>45</v>
      </c>
      <c r="E565" s="38">
        <v>4854.4000000000005</v>
      </c>
      <c r="F565" s="38">
        <v>4686.7</v>
      </c>
      <c r="G565" s="12">
        <v>0.96545402109426481</v>
      </c>
    </row>
    <row r="566" spans="1:7" outlineLevel="7">
      <c r="A566" s="39" t="s">
        <v>34</v>
      </c>
      <c r="B566" s="40" t="s">
        <v>348</v>
      </c>
      <c r="C566" s="40" t="s">
        <v>113</v>
      </c>
      <c r="D566" s="40" t="s">
        <v>33</v>
      </c>
      <c r="E566" s="41">
        <v>4854.4000000000005</v>
      </c>
      <c r="F566" s="41">
        <v>4686.7</v>
      </c>
      <c r="G566" s="8">
        <v>0.96545402109426481</v>
      </c>
    </row>
    <row r="567" spans="1:7" outlineLevel="7">
      <c r="A567" s="37" t="s">
        <v>120</v>
      </c>
      <c r="B567" s="34" t="s">
        <v>348</v>
      </c>
      <c r="C567" s="34" t="s">
        <v>121</v>
      </c>
      <c r="D567" s="34"/>
      <c r="E567" s="38">
        <v>11.799999999999999</v>
      </c>
      <c r="F567" s="38">
        <v>10.4</v>
      </c>
      <c r="G567" s="12">
        <v>0.88135593220338992</v>
      </c>
    </row>
    <row r="568" spans="1:7" outlineLevel="7">
      <c r="A568" s="37" t="s">
        <v>46</v>
      </c>
      <c r="B568" s="34" t="s">
        <v>348</v>
      </c>
      <c r="C568" s="34" t="s">
        <v>121</v>
      </c>
      <c r="D568" s="34" t="s">
        <v>45</v>
      </c>
      <c r="E568" s="38">
        <v>11.799999999999999</v>
      </c>
      <c r="F568" s="38">
        <v>10.4</v>
      </c>
      <c r="G568" s="12">
        <v>0.88135593220338992</v>
      </c>
    </row>
    <row r="569" spans="1:7" outlineLevel="7">
      <c r="A569" s="39" t="s">
        <v>34</v>
      </c>
      <c r="B569" s="40" t="s">
        <v>348</v>
      </c>
      <c r="C569" s="40" t="s">
        <v>121</v>
      </c>
      <c r="D569" s="40" t="s">
        <v>33</v>
      </c>
      <c r="E569" s="41">
        <v>11.799999999999999</v>
      </c>
      <c r="F569" s="41">
        <v>10.4</v>
      </c>
      <c r="G569" s="8">
        <v>0.88135593220338992</v>
      </c>
    </row>
    <row r="570" spans="1:7" outlineLevel="3">
      <c r="A570" s="37" t="s">
        <v>122</v>
      </c>
      <c r="B570" s="34" t="s">
        <v>349</v>
      </c>
      <c r="C570" s="34"/>
      <c r="D570" s="34"/>
      <c r="E570" s="38">
        <v>3176.4</v>
      </c>
      <c r="F570" s="38">
        <v>3176.4</v>
      </c>
      <c r="G570" s="12">
        <v>1</v>
      </c>
    </row>
    <row r="571" spans="1:7" outlineLevel="7">
      <c r="A571" s="37" t="s">
        <v>112</v>
      </c>
      <c r="B571" s="34" t="s">
        <v>349</v>
      </c>
      <c r="C571" s="34" t="s">
        <v>113</v>
      </c>
      <c r="D571" s="34"/>
      <c r="E571" s="38">
        <v>3176.4</v>
      </c>
      <c r="F571" s="38">
        <v>3176.4</v>
      </c>
      <c r="G571" s="12">
        <v>1</v>
      </c>
    </row>
    <row r="572" spans="1:7" outlineLevel="7">
      <c r="A572" s="37" t="s">
        <v>46</v>
      </c>
      <c r="B572" s="34" t="s">
        <v>349</v>
      </c>
      <c r="C572" s="34" t="s">
        <v>113</v>
      </c>
      <c r="D572" s="34" t="s">
        <v>45</v>
      </c>
      <c r="E572" s="38">
        <v>3176.4</v>
      </c>
      <c r="F572" s="38">
        <v>3176.4</v>
      </c>
      <c r="G572" s="12">
        <v>1</v>
      </c>
    </row>
    <row r="573" spans="1:7" outlineLevel="7">
      <c r="A573" s="39" t="s">
        <v>34</v>
      </c>
      <c r="B573" s="40" t="s">
        <v>349</v>
      </c>
      <c r="C573" s="40" t="s">
        <v>113</v>
      </c>
      <c r="D573" s="40" t="s">
        <v>33</v>
      </c>
      <c r="E573" s="41">
        <v>3176.4</v>
      </c>
      <c r="F573" s="41">
        <v>3176.4</v>
      </c>
      <c r="G573" s="8">
        <v>1</v>
      </c>
    </row>
    <row r="574" spans="1:7" ht="25.5" outlineLevel="3">
      <c r="A574" s="37" t="s">
        <v>128</v>
      </c>
      <c r="B574" s="34" t="s">
        <v>350</v>
      </c>
      <c r="C574" s="34"/>
      <c r="D574" s="34"/>
      <c r="E574" s="38">
        <v>27.799999999999997</v>
      </c>
      <c r="F574" s="38">
        <v>27.8</v>
      </c>
      <c r="G574" s="12">
        <v>1.0000000000000002</v>
      </c>
    </row>
    <row r="575" spans="1:7" outlineLevel="7">
      <c r="A575" s="37" t="s">
        <v>112</v>
      </c>
      <c r="B575" s="34" t="s">
        <v>350</v>
      </c>
      <c r="C575" s="34" t="s">
        <v>113</v>
      </c>
      <c r="D575" s="34"/>
      <c r="E575" s="38">
        <v>27.799999999999997</v>
      </c>
      <c r="F575" s="38">
        <v>27.8</v>
      </c>
      <c r="G575" s="12">
        <v>1.0000000000000002</v>
      </c>
    </row>
    <row r="576" spans="1:7" outlineLevel="7">
      <c r="A576" s="37" t="s">
        <v>46</v>
      </c>
      <c r="B576" s="34" t="s">
        <v>350</v>
      </c>
      <c r="C576" s="34" t="s">
        <v>113</v>
      </c>
      <c r="D576" s="34" t="s">
        <v>45</v>
      </c>
      <c r="E576" s="38">
        <v>27.799999999999997</v>
      </c>
      <c r="F576" s="38">
        <v>27.8</v>
      </c>
      <c r="G576" s="12">
        <v>1.0000000000000002</v>
      </c>
    </row>
    <row r="577" spans="1:7" outlineLevel="7">
      <c r="A577" s="39" t="s">
        <v>34</v>
      </c>
      <c r="B577" s="40" t="s">
        <v>350</v>
      </c>
      <c r="C577" s="40" t="s">
        <v>113</v>
      </c>
      <c r="D577" s="40" t="s">
        <v>33</v>
      </c>
      <c r="E577" s="41">
        <v>27.799999999999997</v>
      </c>
      <c r="F577" s="41">
        <v>27.8</v>
      </c>
      <c r="G577" s="8">
        <v>1.0000000000000002</v>
      </c>
    </row>
    <row r="578" spans="1:7" outlineLevel="1">
      <c r="A578" s="37" t="s">
        <v>351</v>
      </c>
      <c r="B578" s="34" t="s">
        <v>352</v>
      </c>
      <c r="C578" s="34"/>
      <c r="D578" s="34"/>
      <c r="E578" s="38">
        <v>10254.799999999999</v>
      </c>
      <c r="F578" s="38">
        <v>10254.799999999999</v>
      </c>
      <c r="G578" s="12">
        <v>1</v>
      </c>
    </row>
    <row r="579" spans="1:7" outlineLevel="2">
      <c r="A579" s="37" t="s">
        <v>114</v>
      </c>
      <c r="B579" s="34" t="s">
        <v>353</v>
      </c>
      <c r="C579" s="34"/>
      <c r="D579" s="34"/>
      <c r="E579" s="38">
        <v>10254.799999999999</v>
      </c>
      <c r="F579" s="38">
        <v>10254.799999999999</v>
      </c>
      <c r="G579" s="12">
        <v>1</v>
      </c>
    </row>
    <row r="580" spans="1:7" outlineLevel="3">
      <c r="A580" s="37" t="s">
        <v>103</v>
      </c>
      <c r="B580" s="34" t="s">
        <v>354</v>
      </c>
      <c r="C580" s="34"/>
      <c r="D580" s="34"/>
      <c r="E580" s="38">
        <v>2147.6999999999998</v>
      </c>
      <c r="F580" s="38">
        <v>2147.6999999999998</v>
      </c>
      <c r="G580" s="12">
        <v>1</v>
      </c>
    </row>
    <row r="581" spans="1:7" ht="38.25" outlineLevel="7">
      <c r="A581" s="37" t="s">
        <v>105</v>
      </c>
      <c r="B581" s="34" t="s">
        <v>354</v>
      </c>
      <c r="C581" s="34" t="s">
        <v>106</v>
      </c>
      <c r="D581" s="34"/>
      <c r="E581" s="38">
        <v>1958.2</v>
      </c>
      <c r="F581" s="38">
        <v>1958.2</v>
      </c>
      <c r="G581" s="12">
        <v>1</v>
      </c>
    </row>
    <row r="582" spans="1:7" outlineLevel="7">
      <c r="A582" s="37" t="s">
        <v>46</v>
      </c>
      <c r="B582" s="34" t="s">
        <v>354</v>
      </c>
      <c r="C582" s="34" t="s">
        <v>106</v>
      </c>
      <c r="D582" s="34" t="s">
        <v>45</v>
      </c>
      <c r="E582" s="38">
        <v>1958.2</v>
      </c>
      <c r="F582" s="38">
        <v>1958.2</v>
      </c>
      <c r="G582" s="12">
        <v>1</v>
      </c>
    </row>
    <row r="583" spans="1:7" outlineLevel="7">
      <c r="A583" s="39" t="s">
        <v>34</v>
      </c>
      <c r="B583" s="40" t="s">
        <v>354</v>
      </c>
      <c r="C583" s="40" t="s">
        <v>106</v>
      </c>
      <c r="D583" s="40" t="s">
        <v>33</v>
      </c>
      <c r="E583" s="41">
        <v>1958.2</v>
      </c>
      <c r="F583" s="41">
        <v>1958.2</v>
      </c>
      <c r="G583" s="8">
        <v>1</v>
      </c>
    </row>
    <row r="584" spans="1:7" outlineLevel="7">
      <c r="A584" s="37" t="s">
        <v>227</v>
      </c>
      <c r="B584" s="34" t="s">
        <v>354</v>
      </c>
      <c r="C584" s="34" t="s">
        <v>228</v>
      </c>
      <c r="D584" s="34"/>
      <c r="E584" s="38">
        <v>189.5</v>
      </c>
      <c r="F584" s="38">
        <v>189.5</v>
      </c>
      <c r="G584" s="12">
        <v>1</v>
      </c>
    </row>
    <row r="585" spans="1:7" outlineLevel="7">
      <c r="A585" s="37" t="s">
        <v>46</v>
      </c>
      <c r="B585" s="34" t="s">
        <v>354</v>
      </c>
      <c r="C585" s="34" t="s">
        <v>228</v>
      </c>
      <c r="D585" s="34" t="s">
        <v>45</v>
      </c>
      <c r="E585" s="38">
        <v>189.5</v>
      </c>
      <c r="F585" s="38">
        <v>189.5</v>
      </c>
      <c r="G585" s="12">
        <v>1</v>
      </c>
    </row>
    <row r="586" spans="1:7" outlineLevel="7">
      <c r="A586" s="39" t="s">
        <v>34</v>
      </c>
      <c r="B586" s="40" t="s">
        <v>354</v>
      </c>
      <c r="C586" s="40" t="s">
        <v>228</v>
      </c>
      <c r="D586" s="40" t="s">
        <v>33</v>
      </c>
      <c r="E586" s="41">
        <v>189.5</v>
      </c>
      <c r="F586" s="41">
        <v>189.5</v>
      </c>
      <c r="G586" s="8">
        <v>1</v>
      </c>
    </row>
    <row r="587" spans="1:7" outlineLevel="3">
      <c r="A587" s="37" t="s">
        <v>117</v>
      </c>
      <c r="B587" s="34" t="s">
        <v>355</v>
      </c>
      <c r="C587" s="34"/>
      <c r="D587" s="34"/>
      <c r="E587" s="38">
        <v>599.30000000000007</v>
      </c>
      <c r="F587" s="38">
        <v>599.29999999999995</v>
      </c>
      <c r="G587" s="12">
        <v>0.99999999999999978</v>
      </c>
    </row>
    <row r="588" spans="1:7" outlineLevel="7">
      <c r="A588" s="37" t="s">
        <v>112</v>
      </c>
      <c r="B588" s="34" t="s">
        <v>355</v>
      </c>
      <c r="C588" s="34" t="s">
        <v>113</v>
      </c>
      <c r="D588" s="34"/>
      <c r="E588" s="38">
        <v>599.30000000000007</v>
      </c>
      <c r="F588" s="38">
        <v>599.29999999999995</v>
      </c>
      <c r="G588" s="12">
        <v>0.99999999999999978</v>
      </c>
    </row>
    <row r="589" spans="1:7" outlineLevel="7">
      <c r="A589" s="37" t="s">
        <v>46</v>
      </c>
      <c r="B589" s="34" t="s">
        <v>355</v>
      </c>
      <c r="C589" s="34" t="s">
        <v>113</v>
      </c>
      <c r="D589" s="34" t="s">
        <v>45</v>
      </c>
      <c r="E589" s="38">
        <v>599.30000000000007</v>
      </c>
      <c r="F589" s="38">
        <v>599.29999999999995</v>
      </c>
      <c r="G589" s="12">
        <v>0.99999999999999978</v>
      </c>
    </row>
    <row r="590" spans="1:7" outlineLevel="7">
      <c r="A590" s="39" t="s">
        <v>34</v>
      </c>
      <c r="B590" s="40" t="s">
        <v>355</v>
      </c>
      <c r="C590" s="40" t="s">
        <v>113</v>
      </c>
      <c r="D590" s="40" t="s">
        <v>33</v>
      </c>
      <c r="E590" s="41">
        <v>599.30000000000007</v>
      </c>
      <c r="F590" s="41">
        <v>599.29999999999995</v>
      </c>
      <c r="G590" s="8">
        <v>0.99999999999999978</v>
      </c>
    </row>
    <row r="591" spans="1:7" outlineLevel="3">
      <c r="A591" s="37" t="s">
        <v>110</v>
      </c>
      <c r="B591" s="34" t="s">
        <v>356</v>
      </c>
      <c r="C591" s="34"/>
      <c r="D591" s="34"/>
      <c r="E591" s="38">
        <v>1849.5</v>
      </c>
      <c r="F591" s="38">
        <v>1849.5</v>
      </c>
      <c r="G591" s="12">
        <v>1</v>
      </c>
    </row>
    <row r="592" spans="1:7" outlineLevel="7">
      <c r="A592" s="37" t="s">
        <v>112</v>
      </c>
      <c r="B592" s="34" t="s">
        <v>356</v>
      </c>
      <c r="C592" s="34" t="s">
        <v>113</v>
      </c>
      <c r="D592" s="34"/>
      <c r="E592" s="38">
        <v>1836.2</v>
      </c>
      <c r="F592" s="38">
        <v>1836.2</v>
      </c>
      <c r="G592" s="12">
        <v>1</v>
      </c>
    </row>
    <row r="593" spans="1:7" outlineLevel="7">
      <c r="A593" s="37" t="s">
        <v>46</v>
      </c>
      <c r="B593" s="34" t="s">
        <v>356</v>
      </c>
      <c r="C593" s="34" t="s">
        <v>113</v>
      </c>
      <c r="D593" s="34" t="s">
        <v>45</v>
      </c>
      <c r="E593" s="38">
        <v>1836.2</v>
      </c>
      <c r="F593" s="38">
        <v>1836.2</v>
      </c>
      <c r="G593" s="12">
        <v>1</v>
      </c>
    </row>
    <row r="594" spans="1:7" outlineLevel="7">
      <c r="A594" s="39" t="s">
        <v>34</v>
      </c>
      <c r="B594" s="40" t="s">
        <v>356</v>
      </c>
      <c r="C594" s="40" t="s">
        <v>113</v>
      </c>
      <c r="D594" s="40" t="s">
        <v>33</v>
      </c>
      <c r="E594" s="41">
        <v>1836.2</v>
      </c>
      <c r="F594" s="41">
        <v>1836.2</v>
      </c>
      <c r="G594" s="8">
        <v>1</v>
      </c>
    </row>
    <row r="595" spans="1:7" outlineLevel="7">
      <c r="A595" s="37" t="s">
        <v>227</v>
      </c>
      <c r="B595" s="34" t="s">
        <v>356</v>
      </c>
      <c r="C595" s="34" t="s">
        <v>228</v>
      </c>
      <c r="D595" s="34"/>
      <c r="E595" s="38">
        <v>13.3</v>
      </c>
      <c r="F595" s="38">
        <v>13.3</v>
      </c>
      <c r="G595" s="12">
        <v>1</v>
      </c>
    </row>
    <row r="596" spans="1:7" outlineLevel="7">
      <c r="A596" s="37" t="s">
        <v>46</v>
      </c>
      <c r="B596" s="34" t="s">
        <v>356</v>
      </c>
      <c r="C596" s="34" t="s">
        <v>228</v>
      </c>
      <c r="D596" s="34" t="s">
        <v>45</v>
      </c>
      <c r="E596" s="38">
        <v>13.3</v>
      </c>
      <c r="F596" s="38">
        <v>13.3</v>
      </c>
      <c r="G596" s="12">
        <v>1</v>
      </c>
    </row>
    <row r="597" spans="1:7" outlineLevel="7">
      <c r="A597" s="39" t="s">
        <v>34</v>
      </c>
      <c r="B597" s="40" t="s">
        <v>356</v>
      </c>
      <c r="C597" s="40" t="s">
        <v>228</v>
      </c>
      <c r="D597" s="40" t="s">
        <v>33</v>
      </c>
      <c r="E597" s="41">
        <v>13.3</v>
      </c>
      <c r="F597" s="41">
        <v>13.3</v>
      </c>
      <c r="G597" s="8">
        <v>1</v>
      </c>
    </row>
    <row r="598" spans="1:7" outlineLevel="3">
      <c r="A598" s="37" t="s">
        <v>122</v>
      </c>
      <c r="B598" s="34" t="s">
        <v>357</v>
      </c>
      <c r="C598" s="34"/>
      <c r="D598" s="34"/>
      <c r="E598" s="38">
        <v>510.90000000000003</v>
      </c>
      <c r="F598" s="38">
        <v>510.90000000000003</v>
      </c>
      <c r="G598" s="12">
        <v>1</v>
      </c>
    </row>
    <row r="599" spans="1:7" outlineLevel="7">
      <c r="A599" s="37" t="s">
        <v>112</v>
      </c>
      <c r="B599" s="34" t="s">
        <v>357</v>
      </c>
      <c r="C599" s="34" t="s">
        <v>113</v>
      </c>
      <c r="D599" s="34"/>
      <c r="E599" s="38">
        <v>506.8</v>
      </c>
      <c r="F599" s="38">
        <v>506.8</v>
      </c>
      <c r="G599" s="12">
        <v>1</v>
      </c>
    </row>
    <row r="600" spans="1:7" outlineLevel="7">
      <c r="A600" s="37" t="s">
        <v>46</v>
      </c>
      <c r="B600" s="34" t="s">
        <v>357</v>
      </c>
      <c r="C600" s="34" t="s">
        <v>113</v>
      </c>
      <c r="D600" s="34" t="s">
        <v>45</v>
      </c>
      <c r="E600" s="38">
        <v>506.8</v>
      </c>
      <c r="F600" s="38">
        <v>506.8</v>
      </c>
      <c r="G600" s="12">
        <v>1</v>
      </c>
    </row>
    <row r="601" spans="1:7" outlineLevel="7">
      <c r="A601" s="39" t="s">
        <v>34</v>
      </c>
      <c r="B601" s="40" t="s">
        <v>357</v>
      </c>
      <c r="C601" s="40" t="s">
        <v>113</v>
      </c>
      <c r="D601" s="40" t="s">
        <v>33</v>
      </c>
      <c r="E601" s="41">
        <v>506.8</v>
      </c>
      <c r="F601" s="41">
        <v>506.8</v>
      </c>
      <c r="G601" s="8">
        <v>1</v>
      </c>
    </row>
    <row r="602" spans="1:7" outlineLevel="7">
      <c r="A602" s="37" t="s">
        <v>227</v>
      </c>
      <c r="B602" s="34" t="s">
        <v>357</v>
      </c>
      <c r="C602" s="34" t="s">
        <v>228</v>
      </c>
      <c r="D602" s="34"/>
      <c r="E602" s="38">
        <v>4.0999999999999996</v>
      </c>
      <c r="F602" s="38">
        <v>4.0999999999999996</v>
      </c>
      <c r="G602" s="12">
        <v>1</v>
      </c>
    </row>
    <row r="603" spans="1:7" outlineLevel="7">
      <c r="A603" s="37" t="s">
        <v>46</v>
      </c>
      <c r="B603" s="34" t="s">
        <v>357</v>
      </c>
      <c r="C603" s="34" t="s">
        <v>228</v>
      </c>
      <c r="D603" s="34" t="s">
        <v>45</v>
      </c>
      <c r="E603" s="38">
        <v>4.0999999999999996</v>
      </c>
      <c r="F603" s="38">
        <v>4.0999999999999996</v>
      </c>
      <c r="G603" s="12">
        <v>1</v>
      </c>
    </row>
    <row r="604" spans="1:7" outlineLevel="7">
      <c r="A604" s="39" t="s">
        <v>34</v>
      </c>
      <c r="B604" s="40" t="s">
        <v>357</v>
      </c>
      <c r="C604" s="40" t="s">
        <v>228</v>
      </c>
      <c r="D604" s="40" t="s">
        <v>33</v>
      </c>
      <c r="E604" s="41">
        <v>4.0999999999999996</v>
      </c>
      <c r="F604" s="41">
        <v>4.0999999999999996</v>
      </c>
      <c r="G604" s="8">
        <v>1</v>
      </c>
    </row>
    <row r="605" spans="1:7" ht="25.5" outlineLevel="3">
      <c r="A605" s="37" t="s">
        <v>128</v>
      </c>
      <c r="B605" s="34" t="s">
        <v>358</v>
      </c>
      <c r="C605" s="34"/>
      <c r="D605" s="34"/>
      <c r="E605" s="38">
        <v>345</v>
      </c>
      <c r="F605" s="38">
        <v>345</v>
      </c>
      <c r="G605" s="12">
        <v>1</v>
      </c>
    </row>
    <row r="606" spans="1:7" outlineLevel="7">
      <c r="A606" s="37" t="s">
        <v>112</v>
      </c>
      <c r="B606" s="34" t="s">
        <v>358</v>
      </c>
      <c r="C606" s="34" t="s">
        <v>113</v>
      </c>
      <c r="D606" s="34"/>
      <c r="E606" s="38">
        <v>345</v>
      </c>
      <c r="F606" s="38">
        <v>345</v>
      </c>
      <c r="G606" s="12">
        <v>1</v>
      </c>
    </row>
    <row r="607" spans="1:7" outlineLevel="7">
      <c r="A607" s="37" t="s">
        <v>46</v>
      </c>
      <c r="B607" s="34" t="s">
        <v>358</v>
      </c>
      <c r="C607" s="34" t="s">
        <v>113</v>
      </c>
      <c r="D607" s="34" t="s">
        <v>45</v>
      </c>
      <c r="E607" s="38">
        <v>345</v>
      </c>
      <c r="F607" s="38">
        <v>345</v>
      </c>
      <c r="G607" s="12">
        <v>1</v>
      </c>
    </row>
    <row r="608" spans="1:7" outlineLevel="7">
      <c r="A608" s="39" t="s">
        <v>34</v>
      </c>
      <c r="B608" s="40" t="s">
        <v>358</v>
      </c>
      <c r="C608" s="40" t="s">
        <v>113</v>
      </c>
      <c r="D608" s="40" t="s">
        <v>33</v>
      </c>
      <c r="E608" s="41">
        <v>345</v>
      </c>
      <c r="F608" s="41">
        <v>345</v>
      </c>
      <c r="G608" s="8">
        <v>1</v>
      </c>
    </row>
    <row r="609" spans="1:7" ht="25.5" outlineLevel="3">
      <c r="A609" s="37" t="s">
        <v>229</v>
      </c>
      <c r="B609" s="34" t="s">
        <v>359</v>
      </c>
      <c r="C609" s="34"/>
      <c r="D609" s="34"/>
      <c r="E609" s="38">
        <v>4802.3999999999996</v>
      </c>
      <c r="F609" s="38">
        <v>4802.3999999999996</v>
      </c>
      <c r="G609" s="12">
        <v>1</v>
      </c>
    </row>
    <row r="610" spans="1:7" ht="38.25" outlineLevel="4">
      <c r="A610" s="37" t="s">
        <v>360</v>
      </c>
      <c r="B610" s="34" t="s">
        <v>361</v>
      </c>
      <c r="C610" s="34"/>
      <c r="D610" s="34"/>
      <c r="E610" s="38">
        <v>4802.3999999999996</v>
      </c>
      <c r="F610" s="38">
        <v>4802.3999999999996</v>
      </c>
      <c r="G610" s="12">
        <v>1</v>
      </c>
    </row>
    <row r="611" spans="1:7" outlineLevel="7">
      <c r="A611" s="37" t="s">
        <v>112</v>
      </c>
      <c r="B611" s="34" t="s">
        <v>361</v>
      </c>
      <c r="C611" s="34" t="s">
        <v>113</v>
      </c>
      <c r="D611" s="34"/>
      <c r="E611" s="38">
        <v>4802.3999999999996</v>
      </c>
      <c r="F611" s="38">
        <v>4802.3999999999996</v>
      </c>
      <c r="G611" s="12">
        <v>1</v>
      </c>
    </row>
    <row r="612" spans="1:7" outlineLevel="7">
      <c r="A612" s="37" t="s">
        <v>46</v>
      </c>
      <c r="B612" s="34" t="s">
        <v>361</v>
      </c>
      <c r="C612" s="34" t="s">
        <v>113</v>
      </c>
      <c r="D612" s="34" t="s">
        <v>45</v>
      </c>
      <c r="E612" s="38">
        <v>4802.3999999999996</v>
      </c>
      <c r="F612" s="38">
        <v>4802.3999999999996</v>
      </c>
      <c r="G612" s="12">
        <v>1</v>
      </c>
    </row>
    <row r="613" spans="1:7" outlineLevel="7">
      <c r="A613" s="39" t="s">
        <v>34</v>
      </c>
      <c r="B613" s="40" t="s">
        <v>361</v>
      </c>
      <c r="C613" s="40" t="s">
        <v>113</v>
      </c>
      <c r="D613" s="40" t="s">
        <v>33</v>
      </c>
      <c r="E613" s="41">
        <v>4802.3999999999996</v>
      </c>
      <c r="F613" s="41">
        <v>4802.3999999999996</v>
      </c>
      <c r="G613" s="8">
        <v>1</v>
      </c>
    </row>
    <row r="614" spans="1:7" outlineLevel="1">
      <c r="A614" s="37" t="s">
        <v>362</v>
      </c>
      <c r="B614" s="34" t="s">
        <v>363</v>
      </c>
      <c r="C614" s="34"/>
      <c r="D614" s="34"/>
      <c r="E614" s="38">
        <v>2272.1000000000004</v>
      </c>
      <c r="F614" s="38">
        <v>2272</v>
      </c>
      <c r="G614" s="12">
        <v>0.99995598785264717</v>
      </c>
    </row>
    <row r="615" spans="1:7" outlineLevel="2">
      <c r="A615" s="37" t="s">
        <v>114</v>
      </c>
      <c r="B615" s="34" t="s">
        <v>364</v>
      </c>
      <c r="C615" s="34"/>
      <c r="D615" s="34"/>
      <c r="E615" s="38">
        <v>2260.1000000000004</v>
      </c>
      <c r="F615" s="38">
        <v>2260</v>
      </c>
      <c r="G615" s="12">
        <v>0.99995575417016935</v>
      </c>
    </row>
    <row r="616" spans="1:7" outlineLevel="3">
      <c r="A616" s="37" t="s">
        <v>110</v>
      </c>
      <c r="B616" s="34" t="s">
        <v>365</v>
      </c>
      <c r="C616" s="34"/>
      <c r="D616" s="34"/>
      <c r="E616" s="38">
        <v>1976.1000000000001</v>
      </c>
      <c r="F616" s="38">
        <v>1976.0000000000002</v>
      </c>
      <c r="G616" s="12">
        <v>0.99994939527351856</v>
      </c>
    </row>
    <row r="617" spans="1:7" outlineLevel="7">
      <c r="A617" s="37" t="s">
        <v>112</v>
      </c>
      <c r="B617" s="34" t="s">
        <v>365</v>
      </c>
      <c r="C617" s="34" t="s">
        <v>113</v>
      </c>
      <c r="D617" s="34"/>
      <c r="E617" s="38">
        <v>85.000000000000028</v>
      </c>
      <c r="F617" s="38">
        <v>84.9</v>
      </c>
      <c r="G617" s="12">
        <v>0.99882352941176444</v>
      </c>
    </row>
    <row r="618" spans="1:7" outlineLevel="7">
      <c r="A618" s="37" t="s">
        <v>46</v>
      </c>
      <c r="B618" s="34" t="s">
        <v>365</v>
      </c>
      <c r="C618" s="34" t="s">
        <v>113</v>
      </c>
      <c r="D618" s="34" t="s">
        <v>45</v>
      </c>
      <c r="E618" s="38">
        <v>85.000000000000028</v>
      </c>
      <c r="F618" s="38">
        <v>84.9</v>
      </c>
      <c r="G618" s="12">
        <v>0.99882352941176444</v>
      </c>
    </row>
    <row r="619" spans="1:7" outlineLevel="7">
      <c r="A619" s="39" t="s">
        <v>38</v>
      </c>
      <c r="B619" s="40" t="s">
        <v>365</v>
      </c>
      <c r="C619" s="40" t="s">
        <v>113</v>
      </c>
      <c r="D619" s="40" t="s">
        <v>37</v>
      </c>
      <c r="E619" s="41">
        <v>85.000000000000028</v>
      </c>
      <c r="F619" s="41">
        <v>84.9</v>
      </c>
      <c r="G619" s="8">
        <v>0.99882352941176444</v>
      </c>
    </row>
    <row r="620" spans="1:7" outlineLevel="7">
      <c r="A620" s="37" t="s">
        <v>108</v>
      </c>
      <c r="B620" s="34" t="s">
        <v>365</v>
      </c>
      <c r="C620" s="34" t="s">
        <v>109</v>
      </c>
      <c r="D620" s="34"/>
      <c r="E620" s="38">
        <v>1873.8000000000002</v>
      </c>
      <c r="F620" s="38">
        <v>1873.8000000000002</v>
      </c>
      <c r="G620" s="12">
        <v>1</v>
      </c>
    </row>
    <row r="621" spans="1:7" outlineLevel="7">
      <c r="A621" s="37" t="s">
        <v>46</v>
      </c>
      <c r="B621" s="34" t="s">
        <v>365</v>
      </c>
      <c r="C621" s="34" t="s">
        <v>109</v>
      </c>
      <c r="D621" s="34" t="s">
        <v>45</v>
      </c>
      <c r="E621" s="38">
        <v>1873.8000000000002</v>
      </c>
      <c r="F621" s="38">
        <v>1873.8000000000002</v>
      </c>
      <c r="G621" s="12">
        <v>1</v>
      </c>
    </row>
    <row r="622" spans="1:7" outlineLevel="7">
      <c r="A622" s="39" t="s">
        <v>44</v>
      </c>
      <c r="B622" s="40" t="s">
        <v>365</v>
      </c>
      <c r="C622" s="40" t="s">
        <v>109</v>
      </c>
      <c r="D622" s="40" t="s">
        <v>43</v>
      </c>
      <c r="E622" s="41">
        <v>252.89999999999998</v>
      </c>
      <c r="F622" s="41">
        <v>252.9</v>
      </c>
      <c r="G622" s="8">
        <v>1.0000000000000002</v>
      </c>
    </row>
    <row r="623" spans="1:7" outlineLevel="7">
      <c r="A623" s="39" t="s">
        <v>42</v>
      </c>
      <c r="B623" s="40" t="s">
        <v>365</v>
      </c>
      <c r="C623" s="40" t="s">
        <v>109</v>
      </c>
      <c r="D623" s="40" t="s">
        <v>41</v>
      </c>
      <c r="E623" s="41">
        <v>1620.9</v>
      </c>
      <c r="F623" s="41">
        <v>1620.9</v>
      </c>
      <c r="G623" s="8">
        <v>1</v>
      </c>
    </row>
    <row r="624" spans="1:7" outlineLevel="7">
      <c r="A624" s="37" t="s">
        <v>227</v>
      </c>
      <c r="B624" s="34" t="s">
        <v>365</v>
      </c>
      <c r="C624" s="34" t="s">
        <v>228</v>
      </c>
      <c r="D624" s="34"/>
      <c r="E624" s="38">
        <v>17.299999999999997</v>
      </c>
      <c r="F624" s="38">
        <v>17.3</v>
      </c>
      <c r="G624" s="12">
        <v>1.0000000000000002</v>
      </c>
    </row>
    <row r="625" spans="1:7" outlineLevel="7">
      <c r="A625" s="37" t="s">
        <v>46</v>
      </c>
      <c r="B625" s="34" t="s">
        <v>365</v>
      </c>
      <c r="C625" s="34" t="s">
        <v>228</v>
      </c>
      <c r="D625" s="34" t="s">
        <v>45</v>
      </c>
      <c r="E625" s="38">
        <v>17.299999999999997</v>
      </c>
      <c r="F625" s="38">
        <v>17.3</v>
      </c>
      <c r="G625" s="12">
        <v>1.0000000000000002</v>
      </c>
    </row>
    <row r="626" spans="1:7" outlineLevel="7">
      <c r="A626" s="39" t="s">
        <v>40</v>
      </c>
      <c r="B626" s="40" t="s">
        <v>365</v>
      </c>
      <c r="C626" s="40" t="s">
        <v>228</v>
      </c>
      <c r="D626" s="40" t="s">
        <v>39</v>
      </c>
      <c r="E626" s="41">
        <v>17.299999999999997</v>
      </c>
      <c r="F626" s="41">
        <v>17.3</v>
      </c>
      <c r="G626" s="8">
        <v>1.0000000000000002</v>
      </c>
    </row>
    <row r="627" spans="1:7" ht="25.5" outlineLevel="3">
      <c r="A627" s="37" t="s">
        <v>128</v>
      </c>
      <c r="B627" s="34" t="s">
        <v>366</v>
      </c>
      <c r="C627" s="34"/>
      <c r="D627" s="34"/>
      <c r="E627" s="38">
        <v>284</v>
      </c>
      <c r="F627" s="38">
        <v>284</v>
      </c>
      <c r="G627" s="12">
        <v>1</v>
      </c>
    </row>
    <row r="628" spans="1:7" outlineLevel="7">
      <c r="A628" s="37" t="s">
        <v>108</v>
      </c>
      <c r="B628" s="34" t="s">
        <v>366</v>
      </c>
      <c r="C628" s="34" t="s">
        <v>109</v>
      </c>
      <c r="D628" s="34"/>
      <c r="E628" s="38">
        <v>284</v>
      </c>
      <c r="F628" s="38">
        <v>284</v>
      </c>
      <c r="G628" s="12">
        <v>1</v>
      </c>
    </row>
    <row r="629" spans="1:7" outlineLevel="7">
      <c r="A629" s="37" t="s">
        <v>46</v>
      </c>
      <c r="B629" s="34" t="s">
        <v>366</v>
      </c>
      <c r="C629" s="34" t="s">
        <v>109</v>
      </c>
      <c r="D629" s="34" t="s">
        <v>45</v>
      </c>
      <c r="E629" s="38">
        <v>284</v>
      </c>
      <c r="F629" s="38">
        <v>284</v>
      </c>
      <c r="G629" s="12">
        <v>1</v>
      </c>
    </row>
    <row r="630" spans="1:7" outlineLevel="7">
      <c r="A630" s="39" t="s">
        <v>34</v>
      </c>
      <c r="B630" s="40" t="s">
        <v>366</v>
      </c>
      <c r="C630" s="40" t="s">
        <v>109</v>
      </c>
      <c r="D630" s="40" t="s">
        <v>33</v>
      </c>
      <c r="E630" s="41">
        <v>284</v>
      </c>
      <c r="F630" s="41">
        <v>284</v>
      </c>
      <c r="G630" s="8">
        <v>1</v>
      </c>
    </row>
    <row r="631" spans="1:7" outlineLevel="2">
      <c r="A631" s="37" t="s">
        <v>367</v>
      </c>
      <c r="B631" s="34" t="s">
        <v>368</v>
      </c>
      <c r="C631" s="34"/>
      <c r="D631" s="34"/>
      <c r="E631" s="38">
        <v>12</v>
      </c>
      <c r="F631" s="38">
        <v>12</v>
      </c>
      <c r="G631" s="12">
        <v>1</v>
      </c>
    </row>
    <row r="632" spans="1:7" ht="25.5" outlineLevel="3">
      <c r="A632" s="37" t="s">
        <v>132</v>
      </c>
      <c r="B632" s="34" t="s">
        <v>369</v>
      </c>
      <c r="C632" s="34"/>
      <c r="D632" s="34"/>
      <c r="E632" s="38">
        <v>12</v>
      </c>
      <c r="F632" s="38">
        <v>12</v>
      </c>
      <c r="G632" s="12">
        <v>1</v>
      </c>
    </row>
    <row r="633" spans="1:7" outlineLevel="7">
      <c r="A633" s="37" t="s">
        <v>108</v>
      </c>
      <c r="B633" s="34" t="s">
        <v>369</v>
      </c>
      <c r="C633" s="34" t="s">
        <v>109</v>
      </c>
      <c r="D633" s="34"/>
      <c r="E633" s="38">
        <v>12</v>
      </c>
      <c r="F633" s="38">
        <v>12</v>
      </c>
      <c r="G633" s="12">
        <v>1</v>
      </c>
    </row>
    <row r="634" spans="1:7" outlineLevel="7">
      <c r="A634" s="37" t="s">
        <v>46</v>
      </c>
      <c r="B634" s="34" t="s">
        <v>369</v>
      </c>
      <c r="C634" s="34" t="s">
        <v>109</v>
      </c>
      <c r="D634" s="34" t="s">
        <v>45</v>
      </c>
      <c r="E634" s="38">
        <v>12</v>
      </c>
      <c r="F634" s="38">
        <v>12</v>
      </c>
      <c r="G634" s="12">
        <v>1</v>
      </c>
    </row>
    <row r="635" spans="1:7" outlineLevel="7">
      <c r="A635" s="39" t="s">
        <v>34</v>
      </c>
      <c r="B635" s="40" t="s">
        <v>369</v>
      </c>
      <c r="C635" s="40" t="s">
        <v>109</v>
      </c>
      <c r="D635" s="40" t="s">
        <v>33</v>
      </c>
      <c r="E635" s="41">
        <v>12</v>
      </c>
      <c r="F635" s="41">
        <v>12</v>
      </c>
      <c r="G635" s="8">
        <v>1</v>
      </c>
    </row>
    <row r="636" spans="1:7" ht="25.5">
      <c r="A636" s="37" t="s">
        <v>370</v>
      </c>
      <c r="B636" s="34" t="s">
        <v>371</v>
      </c>
      <c r="C636" s="34"/>
      <c r="D636" s="34"/>
      <c r="E636" s="38">
        <v>264228.5</v>
      </c>
      <c r="F636" s="38">
        <v>260045.8</v>
      </c>
      <c r="G636" s="12">
        <v>0.98417014061692809</v>
      </c>
    </row>
    <row r="637" spans="1:7" outlineLevel="1">
      <c r="A637" s="37" t="s">
        <v>372</v>
      </c>
      <c r="B637" s="34" t="s">
        <v>373</v>
      </c>
      <c r="C637" s="34"/>
      <c r="D637" s="34"/>
      <c r="E637" s="38">
        <v>42040.200000000004</v>
      </c>
      <c r="F637" s="38">
        <v>41157.799999999996</v>
      </c>
      <c r="G637" s="12">
        <v>0.97901056607723058</v>
      </c>
    </row>
    <row r="638" spans="1:7" outlineLevel="2">
      <c r="A638" s="37" t="s">
        <v>114</v>
      </c>
      <c r="B638" s="34" t="s">
        <v>374</v>
      </c>
      <c r="C638" s="34"/>
      <c r="D638" s="34"/>
      <c r="E638" s="38">
        <v>42040.200000000004</v>
      </c>
      <c r="F638" s="38">
        <v>41157.799999999996</v>
      </c>
      <c r="G638" s="12">
        <v>0.97901056607723058</v>
      </c>
    </row>
    <row r="639" spans="1:7" outlineLevel="3">
      <c r="A639" s="37" t="s">
        <v>103</v>
      </c>
      <c r="B639" s="34" t="s">
        <v>375</v>
      </c>
      <c r="C639" s="34"/>
      <c r="D639" s="34"/>
      <c r="E639" s="38">
        <v>39984.800000000003</v>
      </c>
      <c r="F639" s="38">
        <v>39524.6</v>
      </c>
      <c r="G639" s="12">
        <v>0.9884906264380463</v>
      </c>
    </row>
    <row r="640" spans="1:7" outlineLevel="7">
      <c r="A640" s="37" t="s">
        <v>227</v>
      </c>
      <c r="B640" s="34" t="s">
        <v>375</v>
      </c>
      <c r="C640" s="34" t="s">
        <v>228</v>
      </c>
      <c r="D640" s="34"/>
      <c r="E640" s="38">
        <v>39984.800000000003</v>
      </c>
      <c r="F640" s="38">
        <v>39524.6</v>
      </c>
      <c r="G640" s="12">
        <v>0.9884906264380463</v>
      </c>
    </row>
    <row r="641" spans="1:7" outlineLevel="7">
      <c r="A641" s="37" t="s">
        <v>32</v>
      </c>
      <c r="B641" s="34" t="s">
        <v>375</v>
      </c>
      <c r="C641" s="34" t="s">
        <v>228</v>
      </c>
      <c r="D641" s="34" t="s">
        <v>31</v>
      </c>
      <c r="E641" s="38">
        <v>39984.800000000003</v>
      </c>
      <c r="F641" s="38">
        <v>39524.6</v>
      </c>
      <c r="G641" s="12">
        <v>0.9884906264380463</v>
      </c>
    </row>
    <row r="642" spans="1:7" outlineLevel="7">
      <c r="A642" s="39" t="s">
        <v>30</v>
      </c>
      <c r="B642" s="40" t="s">
        <v>375</v>
      </c>
      <c r="C642" s="40" t="s">
        <v>228</v>
      </c>
      <c r="D642" s="40" t="s">
        <v>29</v>
      </c>
      <c r="E642" s="41">
        <v>39984.800000000003</v>
      </c>
      <c r="F642" s="41">
        <v>39524.6</v>
      </c>
      <c r="G642" s="8">
        <v>0.9884906264380463</v>
      </c>
    </row>
    <row r="643" spans="1:7" outlineLevel="3">
      <c r="A643" s="37" t="s">
        <v>117</v>
      </c>
      <c r="B643" s="34" t="s">
        <v>376</v>
      </c>
      <c r="C643" s="34"/>
      <c r="D643" s="34"/>
      <c r="E643" s="38">
        <v>1409.8</v>
      </c>
      <c r="F643" s="38">
        <v>987.6</v>
      </c>
      <c r="G643" s="12">
        <v>0.70052489714853172</v>
      </c>
    </row>
    <row r="644" spans="1:7" outlineLevel="7">
      <c r="A644" s="37" t="s">
        <v>227</v>
      </c>
      <c r="B644" s="34" t="s">
        <v>376</v>
      </c>
      <c r="C644" s="34" t="s">
        <v>228</v>
      </c>
      <c r="D644" s="34"/>
      <c r="E644" s="38">
        <v>1409.8</v>
      </c>
      <c r="F644" s="38">
        <v>987.6</v>
      </c>
      <c r="G644" s="12">
        <v>0.70052489714853172</v>
      </c>
    </row>
    <row r="645" spans="1:7" outlineLevel="7">
      <c r="A645" s="37" t="s">
        <v>32</v>
      </c>
      <c r="B645" s="34" t="s">
        <v>376</v>
      </c>
      <c r="C645" s="34" t="s">
        <v>228</v>
      </c>
      <c r="D645" s="34" t="s">
        <v>31</v>
      </c>
      <c r="E645" s="38">
        <v>1409.8</v>
      </c>
      <c r="F645" s="38">
        <v>987.6</v>
      </c>
      <c r="G645" s="12">
        <v>0.70052489714853172</v>
      </c>
    </row>
    <row r="646" spans="1:7" outlineLevel="7">
      <c r="A646" s="39" t="s">
        <v>30</v>
      </c>
      <c r="B646" s="40" t="s">
        <v>376</v>
      </c>
      <c r="C646" s="40" t="s">
        <v>228</v>
      </c>
      <c r="D646" s="40" t="s">
        <v>29</v>
      </c>
      <c r="E646" s="41">
        <v>1409.8</v>
      </c>
      <c r="F646" s="41">
        <v>987.6</v>
      </c>
      <c r="G646" s="8">
        <v>0.70052489714853172</v>
      </c>
    </row>
    <row r="647" spans="1:7" outlineLevel="3">
      <c r="A647" s="37" t="s">
        <v>122</v>
      </c>
      <c r="B647" s="34" t="s">
        <v>377</v>
      </c>
      <c r="C647" s="34"/>
      <c r="D647" s="34"/>
      <c r="E647" s="38">
        <v>100</v>
      </c>
      <c r="F647" s="38">
        <v>100</v>
      </c>
      <c r="G647" s="12">
        <v>1</v>
      </c>
    </row>
    <row r="648" spans="1:7" outlineLevel="7">
      <c r="A648" s="37" t="s">
        <v>227</v>
      </c>
      <c r="B648" s="34" t="s">
        <v>377</v>
      </c>
      <c r="C648" s="34" t="s">
        <v>228</v>
      </c>
      <c r="D648" s="34"/>
      <c r="E648" s="38">
        <v>100</v>
      </c>
      <c r="F648" s="38">
        <v>100</v>
      </c>
      <c r="G648" s="12">
        <v>1</v>
      </c>
    </row>
    <row r="649" spans="1:7" outlineLevel="7">
      <c r="A649" s="37" t="s">
        <v>32</v>
      </c>
      <c r="B649" s="34" t="s">
        <v>377</v>
      </c>
      <c r="C649" s="34" t="s">
        <v>228</v>
      </c>
      <c r="D649" s="34" t="s">
        <v>31</v>
      </c>
      <c r="E649" s="38">
        <v>100</v>
      </c>
      <c r="F649" s="38">
        <v>100</v>
      </c>
      <c r="G649" s="12">
        <v>1</v>
      </c>
    </row>
    <row r="650" spans="1:7" outlineLevel="7">
      <c r="A650" s="39" t="s">
        <v>30</v>
      </c>
      <c r="B650" s="40" t="s">
        <v>377</v>
      </c>
      <c r="C650" s="40" t="s">
        <v>228</v>
      </c>
      <c r="D650" s="40" t="s">
        <v>29</v>
      </c>
      <c r="E650" s="41">
        <v>100</v>
      </c>
      <c r="F650" s="41">
        <v>100</v>
      </c>
      <c r="G650" s="8">
        <v>1</v>
      </c>
    </row>
    <row r="651" spans="1:7" ht="25.5" outlineLevel="3">
      <c r="A651" s="37" t="s">
        <v>128</v>
      </c>
      <c r="B651" s="34" t="s">
        <v>378</v>
      </c>
      <c r="C651" s="34"/>
      <c r="D651" s="34"/>
      <c r="E651" s="38">
        <v>205.5</v>
      </c>
      <c r="F651" s="38">
        <v>205.5</v>
      </c>
      <c r="G651" s="12">
        <v>1</v>
      </c>
    </row>
    <row r="652" spans="1:7" outlineLevel="7">
      <c r="A652" s="37" t="s">
        <v>227</v>
      </c>
      <c r="B652" s="34" t="s">
        <v>378</v>
      </c>
      <c r="C652" s="34" t="s">
        <v>228</v>
      </c>
      <c r="D652" s="34"/>
      <c r="E652" s="38">
        <v>205.5</v>
      </c>
      <c r="F652" s="38">
        <v>205.5</v>
      </c>
      <c r="G652" s="12">
        <v>1</v>
      </c>
    </row>
    <row r="653" spans="1:7" outlineLevel="7">
      <c r="A653" s="37" t="s">
        <v>32</v>
      </c>
      <c r="B653" s="34" t="s">
        <v>378</v>
      </c>
      <c r="C653" s="34" t="s">
        <v>228</v>
      </c>
      <c r="D653" s="34" t="s">
        <v>31</v>
      </c>
      <c r="E653" s="38">
        <v>205.5</v>
      </c>
      <c r="F653" s="38">
        <v>205.5</v>
      </c>
      <c r="G653" s="12">
        <v>1</v>
      </c>
    </row>
    <row r="654" spans="1:7" outlineLevel="7">
      <c r="A654" s="39" t="s">
        <v>30</v>
      </c>
      <c r="B654" s="40" t="s">
        <v>378</v>
      </c>
      <c r="C654" s="40" t="s">
        <v>228</v>
      </c>
      <c r="D654" s="40" t="s">
        <v>29</v>
      </c>
      <c r="E654" s="41">
        <v>205.5</v>
      </c>
      <c r="F654" s="41">
        <v>205.5</v>
      </c>
      <c r="G654" s="8">
        <v>1</v>
      </c>
    </row>
    <row r="655" spans="1:7" ht="25.5" outlineLevel="3">
      <c r="A655" s="37" t="s">
        <v>134</v>
      </c>
      <c r="B655" s="34" t="s">
        <v>379</v>
      </c>
      <c r="C655" s="34"/>
      <c r="D655" s="34"/>
      <c r="E655" s="38">
        <v>340.1</v>
      </c>
      <c r="F655" s="38">
        <v>340.1</v>
      </c>
      <c r="G655" s="12">
        <v>1</v>
      </c>
    </row>
    <row r="656" spans="1:7" outlineLevel="7">
      <c r="A656" s="37" t="s">
        <v>227</v>
      </c>
      <c r="B656" s="34" t="s">
        <v>379</v>
      </c>
      <c r="C656" s="34" t="s">
        <v>228</v>
      </c>
      <c r="D656" s="34"/>
      <c r="E656" s="38">
        <v>340.1</v>
      </c>
      <c r="F656" s="38">
        <v>340.1</v>
      </c>
      <c r="G656" s="12">
        <v>1</v>
      </c>
    </row>
    <row r="657" spans="1:7" outlineLevel="7">
      <c r="A657" s="37" t="s">
        <v>32</v>
      </c>
      <c r="B657" s="34" t="s">
        <v>379</v>
      </c>
      <c r="C657" s="34" t="s">
        <v>228</v>
      </c>
      <c r="D657" s="34" t="s">
        <v>31</v>
      </c>
      <c r="E657" s="38">
        <v>340.1</v>
      </c>
      <c r="F657" s="38">
        <v>340.1</v>
      </c>
      <c r="G657" s="12">
        <v>1</v>
      </c>
    </row>
    <row r="658" spans="1:7" outlineLevel="7">
      <c r="A658" s="39" t="s">
        <v>30</v>
      </c>
      <c r="B658" s="40" t="s">
        <v>379</v>
      </c>
      <c r="C658" s="40" t="s">
        <v>228</v>
      </c>
      <c r="D658" s="40" t="s">
        <v>29</v>
      </c>
      <c r="E658" s="41">
        <v>340.1</v>
      </c>
      <c r="F658" s="41">
        <v>340.1</v>
      </c>
      <c r="G658" s="8">
        <v>1</v>
      </c>
    </row>
    <row r="659" spans="1:7" outlineLevel="1">
      <c r="A659" s="37" t="s">
        <v>380</v>
      </c>
      <c r="B659" s="34" t="s">
        <v>381</v>
      </c>
      <c r="C659" s="34"/>
      <c r="D659" s="34"/>
      <c r="E659" s="38">
        <v>23265.599999999999</v>
      </c>
      <c r="F659" s="38">
        <v>23217.9</v>
      </c>
      <c r="G659" s="12">
        <v>0.99794976273983915</v>
      </c>
    </row>
    <row r="660" spans="1:7" outlineLevel="2">
      <c r="A660" s="37" t="s">
        <v>114</v>
      </c>
      <c r="B660" s="34" t="s">
        <v>382</v>
      </c>
      <c r="C660" s="34"/>
      <c r="D660" s="34"/>
      <c r="E660" s="38">
        <v>23265.599999999999</v>
      </c>
      <c r="F660" s="38">
        <v>23217.9</v>
      </c>
      <c r="G660" s="12">
        <v>0.99794976273983915</v>
      </c>
    </row>
    <row r="661" spans="1:7" outlineLevel="3">
      <c r="A661" s="37" t="s">
        <v>103</v>
      </c>
      <c r="B661" s="34" t="s">
        <v>383</v>
      </c>
      <c r="C661" s="34"/>
      <c r="D661" s="34"/>
      <c r="E661" s="38">
        <v>20807.8</v>
      </c>
      <c r="F661" s="38">
        <v>20772</v>
      </c>
      <c r="G661" s="12">
        <v>0.99827949134459193</v>
      </c>
    </row>
    <row r="662" spans="1:7" ht="38.25" outlineLevel="7">
      <c r="A662" s="37" t="s">
        <v>105</v>
      </c>
      <c r="B662" s="34" t="s">
        <v>383</v>
      </c>
      <c r="C662" s="34" t="s">
        <v>106</v>
      </c>
      <c r="D662" s="34"/>
      <c r="E662" s="38">
        <v>20807.8</v>
      </c>
      <c r="F662" s="38">
        <v>20772</v>
      </c>
      <c r="G662" s="12">
        <v>0.99827949134459193</v>
      </c>
    </row>
    <row r="663" spans="1:7" outlineLevel="7">
      <c r="A663" s="37" t="s">
        <v>32</v>
      </c>
      <c r="B663" s="34" t="s">
        <v>383</v>
      </c>
      <c r="C663" s="34" t="s">
        <v>106</v>
      </c>
      <c r="D663" s="34" t="s">
        <v>31</v>
      </c>
      <c r="E663" s="38">
        <v>20807.8</v>
      </c>
      <c r="F663" s="38">
        <v>20772</v>
      </c>
      <c r="G663" s="12">
        <v>0.99827949134459193</v>
      </c>
    </row>
    <row r="664" spans="1:7" outlineLevel="7">
      <c r="A664" s="39" t="s">
        <v>30</v>
      </c>
      <c r="B664" s="40" t="s">
        <v>383</v>
      </c>
      <c r="C664" s="40" t="s">
        <v>106</v>
      </c>
      <c r="D664" s="40" t="s">
        <v>29</v>
      </c>
      <c r="E664" s="41">
        <v>20807.8</v>
      </c>
      <c r="F664" s="41">
        <v>20772</v>
      </c>
      <c r="G664" s="8">
        <v>0.99827949134459193</v>
      </c>
    </row>
    <row r="665" spans="1:7" outlineLevel="3">
      <c r="A665" s="37" t="s">
        <v>117</v>
      </c>
      <c r="B665" s="34" t="s">
        <v>384</v>
      </c>
      <c r="C665" s="34"/>
      <c r="D665" s="34"/>
      <c r="E665" s="38">
        <v>917.7</v>
      </c>
      <c r="F665" s="38">
        <v>910.7</v>
      </c>
      <c r="G665" s="12">
        <v>0.99237223493516402</v>
      </c>
    </row>
    <row r="666" spans="1:7" outlineLevel="7">
      <c r="A666" s="37" t="s">
        <v>112</v>
      </c>
      <c r="B666" s="34" t="s">
        <v>384</v>
      </c>
      <c r="C666" s="34" t="s">
        <v>113</v>
      </c>
      <c r="D666" s="34"/>
      <c r="E666" s="38">
        <v>917.7</v>
      </c>
      <c r="F666" s="38">
        <v>910.7</v>
      </c>
      <c r="G666" s="12">
        <v>0.99237223493516402</v>
      </c>
    </row>
    <row r="667" spans="1:7" outlineLevel="7">
      <c r="A667" s="37" t="s">
        <v>32</v>
      </c>
      <c r="B667" s="34" t="s">
        <v>384</v>
      </c>
      <c r="C667" s="34" t="s">
        <v>113</v>
      </c>
      <c r="D667" s="34" t="s">
        <v>31</v>
      </c>
      <c r="E667" s="38">
        <v>917.7</v>
      </c>
      <c r="F667" s="38">
        <v>910.7</v>
      </c>
      <c r="G667" s="12">
        <v>0.99237223493516402</v>
      </c>
    </row>
    <row r="668" spans="1:7" outlineLevel="7">
      <c r="A668" s="39" t="s">
        <v>30</v>
      </c>
      <c r="B668" s="40" t="s">
        <v>384</v>
      </c>
      <c r="C668" s="40" t="s">
        <v>113</v>
      </c>
      <c r="D668" s="40" t="s">
        <v>29</v>
      </c>
      <c r="E668" s="41">
        <v>917.7</v>
      </c>
      <c r="F668" s="41">
        <v>910.7</v>
      </c>
      <c r="G668" s="8">
        <v>0.99237223493516402</v>
      </c>
    </row>
    <row r="669" spans="1:7" outlineLevel="3">
      <c r="A669" s="37" t="s">
        <v>110</v>
      </c>
      <c r="B669" s="34" t="s">
        <v>385</v>
      </c>
      <c r="C669" s="34"/>
      <c r="D669" s="34"/>
      <c r="E669" s="38">
        <v>1305.6000000000001</v>
      </c>
      <c r="F669" s="38">
        <v>1300.7</v>
      </c>
      <c r="G669" s="12">
        <v>0.99624693627450978</v>
      </c>
    </row>
    <row r="670" spans="1:7" outlineLevel="7">
      <c r="A670" s="37" t="s">
        <v>112</v>
      </c>
      <c r="B670" s="34" t="s">
        <v>385</v>
      </c>
      <c r="C670" s="34" t="s">
        <v>113</v>
      </c>
      <c r="D670" s="34"/>
      <c r="E670" s="38">
        <v>1298.8000000000002</v>
      </c>
      <c r="F670" s="38">
        <v>1293.9000000000001</v>
      </c>
      <c r="G670" s="12">
        <v>0.99622728672620875</v>
      </c>
    </row>
    <row r="671" spans="1:7" outlineLevel="7">
      <c r="A671" s="37" t="s">
        <v>46</v>
      </c>
      <c r="B671" s="34" t="s">
        <v>385</v>
      </c>
      <c r="C671" s="34" t="s">
        <v>113</v>
      </c>
      <c r="D671" s="34" t="s">
        <v>45</v>
      </c>
      <c r="E671" s="38">
        <v>4.9000000000000004</v>
      </c>
      <c r="F671" s="38">
        <v>4.9000000000000004</v>
      </c>
      <c r="G671" s="12">
        <v>1</v>
      </c>
    </row>
    <row r="672" spans="1:7" outlineLevel="7">
      <c r="A672" s="39" t="s">
        <v>38</v>
      </c>
      <c r="B672" s="40" t="s">
        <v>385</v>
      </c>
      <c r="C672" s="40" t="s">
        <v>113</v>
      </c>
      <c r="D672" s="40" t="s">
        <v>37</v>
      </c>
      <c r="E672" s="41">
        <v>4.9000000000000004</v>
      </c>
      <c r="F672" s="41">
        <v>4.9000000000000004</v>
      </c>
      <c r="G672" s="8">
        <v>1</v>
      </c>
    </row>
    <row r="673" spans="1:7" outlineLevel="7">
      <c r="A673" s="37" t="s">
        <v>32</v>
      </c>
      <c r="B673" s="34" t="s">
        <v>385</v>
      </c>
      <c r="C673" s="34" t="s">
        <v>113</v>
      </c>
      <c r="D673" s="34" t="s">
        <v>31</v>
      </c>
      <c r="E673" s="38">
        <v>1293.9000000000001</v>
      </c>
      <c r="F673" s="38">
        <v>1289</v>
      </c>
      <c r="G673" s="12">
        <v>0.99621299945899988</v>
      </c>
    </row>
    <row r="674" spans="1:7" outlineLevel="7">
      <c r="A674" s="39" t="s">
        <v>30</v>
      </c>
      <c r="B674" s="40" t="s">
        <v>385</v>
      </c>
      <c r="C674" s="40" t="s">
        <v>113</v>
      </c>
      <c r="D674" s="40" t="s">
        <v>29</v>
      </c>
      <c r="E674" s="41">
        <v>1293.9000000000001</v>
      </c>
      <c r="F674" s="41">
        <v>1289</v>
      </c>
      <c r="G674" s="8">
        <v>0.99621299945899988</v>
      </c>
    </row>
    <row r="675" spans="1:7" outlineLevel="7">
      <c r="A675" s="37" t="s">
        <v>120</v>
      </c>
      <c r="B675" s="34" t="s">
        <v>385</v>
      </c>
      <c r="C675" s="34" t="s">
        <v>121</v>
      </c>
      <c r="D675" s="34"/>
      <c r="E675" s="38">
        <v>6.8</v>
      </c>
      <c r="F675" s="38">
        <v>6.8</v>
      </c>
      <c r="G675" s="12">
        <v>1</v>
      </c>
    </row>
    <row r="676" spans="1:7" outlineLevel="7">
      <c r="A676" s="37" t="s">
        <v>32</v>
      </c>
      <c r="B676" s="34" t="s">
        <v>385</v>
      </c>
      <c r="C676" s="34" t="s">
        <v>121</v>
      </c>
      <c r="D676" s="34" t="s">
        <v>31</v>
      </c>
      <c r="E676" s="38">
        <v>6.8</v>
      </c>
      <c r="F676" s="38">
        <v>6.8</v>
      </c>
      <c r="G676" s="12">
        <v>1</v>
      </c>
    </row>
    <row r="677" spans="1:7" outlineLevel="7">
      <c r="A677" s="39" t="s">
        <v>30</v>
      </c>
      <c r="B677" s="40" t="s">
        <v>385</v>
      </c>
      <c r="C677" s="40" t="s">
        <v>121</v>
      </c>
      <c r="D677" s="40" t="s">
        <v>29</v>
      </c>
      <c r="E677" s="41">
        <v>6.8</v>
      </c>
      <c r="F677" s="41">
        <v>6.8</v>
      </c>
      <c r="G677" s="8">
        <v>1</v>
      </c>
    </row>
    <row r="678" spans="1:7" outlineLevel="3">
      <c r="A678" s="37" t="s">
        <v>122</v>
      </c>
      <c r="B678" s="34" t="s">
        <v>386</v>
      </c>
      <c r="C678" s="34"/>
      <c r="D678" s="34"/>
      <c r="E678" s="38">
        <v>109.4</v>
      </c>
      <c r="F678" s="38">
        <v>109.4</v>
      </c>
      <c r="G678" s="12">
        <v>1</v>
      </c>
    </row>
    <row r="679" spans="1:7" outlineLevel="7">
      <c r="A679" s="37" t="s">
        <v>112</v>
      </c>
      <c r="B679" s="34" t="s">
        <v>386</v>
      </c>
      <c r="C679" s="34" t="s">
        <v>113</v>
      </c>
      <c r="D679" s="34"/>
      <c r="E679" s="38">
        <v>109.4</v>
      </c>
      <c r="F679" s="38">
        <v>109.4</v>
      </c>
      <c r="G679" s="12">
        <v>1</v>
      </c>
    </row>
    <row r="680" spans="1:7" outlineLevel="7">
      <c r="A680" s="37" t="s">
        <v>32</v>
      </c>
      <c r="B680" s="34" t="s">
        <v>386</v>
      </c>
      <c r="C680" s="34" t="s">
        <v>113</v>
      </c>
      <c r="D680" s="34" t="s">
        <v>31</v>
      </c>
      <c r="E680" s="38">
        <v>109.4</v>
      </c>
      <c r="F680" s="38">
        <v>109.4</v>
      </c>
      <c r="G680" s="12">
        <v>1</v>
      </c>
    </row>
    <row r="681" spans="1:7" outlineLevel="7">
      <c r="A681" s="39" t="s">
        <v>30</v>
      </c>
      <c r="B681" s="40" t="s">
        <v>386</v>
      </c>
      <c r="C681" s="40" t="s">
        <v>113</v>
      </c>
      <c r="D681" s="40" t="s">
        <v>29</v>
      </c>
      <c r="E681" s="41">
        <v>109.4</v>
      </c>
      <c r="F681" s="41">
        <v>109.4</v>
      </c>
      <c r="G681" s="8">
        <v>1</v>
      </c>
    </row>
    <row r="682" spans="1:7" ht="25.5" outlineLevel="3">
      <c r="A682" s="37" t="s">
        <v>128</v>
      </c>
      <c r="B682" s="34" t="s">
        <v>387</v>
      </c>
      <c r="C682" s="34"/>
      <c r="D682" s="34"/>
      <c r="E682" s="38">
        <v>125.1</v>
      </c>
      <c r="F682" s="38">
        <v>125.1</v>
      </c>
      <c r="G682" s="12">
        <v>1</v>
      </c>
    </row>
    <row r="683" spans="1:7" outlineLevel="7">
      <c r="A683" s="37" t="s">
        <v>112</v>
      </c>
      <c r="B683" s="34" t="s">
        <v>387</v>
      </c>
      <c r="C683" s="34" t="s">
        <v>113</v>
      </c>
      <c r="D683" s="34"/>
      <c r="E683" s="38">
        <v>125.1</v>
      </c>
      <c r="F683" s="38">
        <v>125.1</v>
      </c>
      <c r="G683" s="12">
        <v>1</v>
      </c>
    </row>
    <row r="684" spans="1:7" outlineLevel="7">
      <c r="A684" s="37" t="s">
        <v>32</v>
      </c>
      <c r="B684" s="34" t="s">
        <v>387</v>
      </c>
      <c r="C684" s="34" t="s">
        <v>113</v>
      </c>
      <c r="D684" s="34" t="s">
        <v>31</v>
      </c>
      <c r="E684" s="38">
        <v>125.1</v>
      </c>
      <c r="F684" s="38">
        <v>125.1</v>
      </c>
      <c r="G684" s="12">
        <v>1</v>
      </c>
    </row>
    <row r="685" spans="1:7" outlineLevel="7">
      <c r="A685" s="39" t="s">
        <v>30</v>
      </c>
      <c r="B685" s="40" t="s">
        <v>387</v>
      </c>
      <c r="C685" s="40" t="s">
        <v>113</v>
      </c>
      <c r="D685" s="40" t="s">
        <v>29</v>
      </c>
      <c r="E685" s="41">
        <v>125.1</v>
      </c>
      <c r="F685" s="41">
        <v>125.1</v>
      </c>
      <c r="G685" s="8">
        <v>1</v>
      </c>
    </row>
    <row r="686" spans="1:7" outlineLevel="1">
      <c r="A686" s="37" t="s">
        <v>388</v>
      </c>
      <c r="B686" s="34" t="s">
        <v>389</v>
      </c>
      <c r="C686" s="34"/>
      <c r="D686" s="34"/>
      <c r="E686" s="38">
        <v>50913.700000000004</v>
      </c>
      <c r="F686" s="38">
        <v>50463.299999999996</v>
      </c>
      <c r="G686" s="12">
        <v>0.99115365805274402</v>
      </c>
    </row>
    <row r="687" spans="1:7" outlineLevel="2">
      <c r="A687" s="37" t="s">
        <v>114</v>
      </c>
      <c r="B687" s="34" t="s">
        <v>390</v>
      </c>
      <c r="C687" s="34"/>
      <c r="D687" s="34"/>
      <c r="E687" s="38">
        <v>50913.700000000004</v>
      </c>
      <c r="F687" s="38">
        <v>50463.299999999996</v>
      </c>
      <c r="G687" s="12">
        <v>0.99115365805274402</v>
      </c>
    </row>
    <row r="688" spans="1:7" outlineLevel="3">
      <c r="A688" s="37" t="s">
        <v>103</v>
      </c>
      <c r="B688" s="34" t="s">
        <v>391</v>
      </c>
      <c r="C688" s="34"/>
      <c r="D688" s="34"/>
      <c r="E688" s="38">
        <v>44650.200000000004</v>
      </c>
      <c r="F688" s="38">
        <v>44562.1</v>
      </c>
      <c r="G688" s="12">
        <v>0.99802688453803101</v>
      </c>
    </row>
    <row r="689" spans="1:7" ht="38.25" outlineLevel="7">
      <c r="A689" s="37" t="s">
        <v>105</v>
      </c>
      <c r="B689" s="34" t="s">
        <v>391</v>
      </c>
      <c r="C689" s="34" t="s">
        <v>106</v>
      </c>
      <c r="D689" s="34"/>
      <c r="E689" s="38">
        <v>44650.200000000004</v>
      </c>
      <c r="F689" s="38">
        <v>44562.1</v>
      </c>
      <c r="G689" s="12">
        <v>0.99802688453803101</v>
      </c>
    </row>
    <row r="690" spans="1:7" outlineLevel="7">
      <c r="A690" s="37" t="s">
        <v>32</v>
      </c>
      <c r="B690" s="34" t="s">
        <v>391</v>
      </c>
      <c r="C690" s="34" t="s">
        <v>106</v>
      </c>
      <c r="D690" s="34" t="s">
        <v>31</v>
      </c>
      <c r="E690" s="38">
        <v>44650.200000000004</v>
      </c>
      <c r="F690" s="38">
        <v>44562.1</v>
      </c>
      <c r="G690" s="12">
        <v>0.99802688453803101</v>
      </c>
    </row>
    <row r="691" spans="1:7" outlineLevel="7">
      <c r="A691" s="39" t="s">
        <v>30</v>
      </c>
      <c r="B691" s="40" t="s">
        <v>391</v>
      </c>
      <c r="C691" s="40" t="s">
        <v>106</v>
      </c>
      <c r="D691" s="40" t="s">
        <v>29</v>
      </c>
      <c r="E691" s="41">
        <v>44650.200000000004</v>
      </c>
      <c r="F691" s="41">
        <v>44562.1</v>
      </c>
      <c r="G691" s="8">
        <v>0.99802688453803101</v>
      </c>
    </row>
    <row r="692" spans="1:7" outlineLevel="3">
      <c r="A692" s="37" t="s">
        <v>117</v>
      </c>
      <c r="B692" s="34" t="s">
        <v>392</v>
      </c>
      <c r="C692" s="34"/>
      <c r="D692" s="34"/>
      <c r="E692" s="38">
        <v>1624</v>
      </c>
      <c r="F692" s="38">
        <v>1267.2</v>
      </c>
      <c r="G692" s="12">
        <v>0.78029556650246312</v>
      </c>
    </row>
    <row r="693" spans="1:7" outlineLevel="7">
      <c r="A693" s="37" t="s">
        <v>112</v>
      </c>
      <c r="B693" s="34" t="s">
        <v>392</v>
      </c>
      <c r="C693" s="34" t="s">
        <v>113</v>
      </c>
      <c r="D693" s="34"/>
      <c r="E693" s="38">
        <v>1624</v>
      </c>
      <c r="F693" s="38">
        <v>1267.2</v>
      </c>
      <c r="G693" s="12">
        <v>0.78029556650246312</v>
      </c>
    </row>
    <row r="694" spans="1:7" outlineLevel="7">
      <c r="A694" s="37" t="s">
        <v>32</v>
      </c>
      <c r="B694" s="34" t="s">
        <v>392</v>
      </c>
      <c r="C694" s="34" t="s">
        <v>113</v>
      </c>
      <c r="D694" s="34" t="s">
        <v>31</v>
      </c>
      <c r="E694" s="38">
        <v>1624</v>
      </c>
      <c r="F694" s="38">
        <v>1267.2</v>
      </c>
      <c r="G694" s="12">
        <v>0.78029556650246312</v>
      </c>
    </row>
    <row r="695" spans="1:7" outlineLevel="7">
      <c r="A695" s="39" t="s">
        <v>30</v>
      </c>
      <c r="B695" s="40" t="s">
        <v>392</v>
      </c>
      <c r="C695" s="40" t="s">
        <v>113</v>
      </c>
      <c r="D695" s="40" t="s">
        <v>29</v>
      </c>
      <c r="E695" s="41">
        <v>1624</v>
      </c>
      <c r="F695" s="41">
        <v>1267.2</v>
      </c>
      <c r="G695" s="8">
        <v>0.78029556650246312</v>
      </c>
    </row>
    <row r="696" spans="1:7" outlineLevel="3">
      <c r="A696" s="37" t="s">
        <v>110</v>
      </c>
      <c r="B696" s="34" t="s">
        <v>393</v>
      </c>
      <c r="C696" s="34"/>
      <c r="D696" s="34"/>
      <c r="E696" s="38">
        <v>875</v>
      </c>
      <c r="F696" s="38">
        <v>869.5</v>
      </c>
      <c r="G696" s="12">
        <v>0.99371428571428566</v>
      </c>
    </row>
    <row r="697" spans="1:7" outlineLevel="7">
      <c r="A697" s="37" t="s">
        <v>112</v>
      </c>
      <c r="B697" s="34" t="s">
        <v>393</v>
      </c>
      <c r="C697" s="34" t="s">
        <v>113</v>
      </c>
      <c r="D697" s="34"/>
      <c r="E697" s="38">
        <v>875</v>
      </c>
      <c r="F697" s="38">
        <v>869.5</v>
      </c>
      <c r="G697" s="12">
        <v>0.99371428571428566</v>
      </c>
    </row>
    <row r="698" spans="1:7" outlineLevel="7">
      <c r="A698" s="37" t="s">
        <v>32</v>
      </c>
      <c r="B698" s="34" t="s">
        <v>393</v>
      </c>
      <c r="C698" s="34" t="s">
        <v>113</v>
      </c>
      <c r="D698" s="34" t="s">
        <v>31</v>
      </c>
      <c r="E698" s="38">
        <v>875</v>
      </c>
      <c r="F698" s="38">
        <v>869.5</v>
      </c>
      <c r="G698" s="12">
        <v>0.99371428571428566</v>
      </c>
    </row>
    <row r="699" spans="1:7" outlineLevel="7">
      <c r="A699" s="39" t="s">
        <v>30</v>
      </c>
      <c r="B699" s="40" t="s">
        <v>393</v>
      </c>
      <c r="C699" s="40" t="s">
        <v>113</v>
      </c>
      <c r="D699" s="40" t="s">
        <v>29</v>
      </c>
      <c r="E699" s="41">
        <v>875</v>
      </c>
      <c r="F699" s="41">
        <v>869.5</v>
      </c>
      <c r="G699" s="8">
        <v>0.99371428571428566</v>
      </c>
    </row>
    <row r="700" spans="1:7" outlineLevel="3">
      <c r="A700" s="37" t="s">
        <v>122</v>
      </c>
      <c r="B700" s="34" t="s">
        <v>394</v>
      </c>
      <c r="C700" s="34"/>
      <c r="D700" s="34"/>
      <c r="E700" s="38">
        <v>2904.7</v>
      </c>
      <c r="F700" s="38">
        <v>2904.7</v>
      </c>
      <c r="G700" s="12">
        <v>1</v>
      </c>
    </row>
    <row r="701" spans="1:7" outlineLevel="7">
      <c r="A701" s="37" t="s">
        <v>112</v>
      </c>
      <c r="B701" s="34" t="s">
        <v>394</v>
      </c>
      <c r="C701" s="34" t="s">
        <v>113</v>
      </c>
      <c r="D701" s="34"/>
      <c r="E701" s="38">
        <v>2904.7</v>
      </c>
      <c r="F701" s="38">
        <v>2904.7</v>
      </c>
      <c r="G701" s="12">
        <v>1</v>
      </c>
    </row>
    <row r="702" spans="1:7" outlineLevel="7">
      <c r="A702" s="37" t="s">
        <v>32</v>
      </c>
      <c r="B702" s="34" t="s">
        <v>394</v>
      </c>
      <c r="C702" s="34" t="s">
        <v>113</v>
      </c>
      <c r="D702" s="34" t="s">
        <v>31</v>
      </c>
      <c r="E702" s="38">
        <v>2904.7</v>
      </c>
      <c r="F702" s="38">
        <v>2904.7</v>
      </c>
      <c r="G702" s="12">
        <v>1</v>
      </c>
    </row>
    <row r="703" spans="1:7" outlineLevel="7">
      <c r="A703" s="39" t="s">
        <v>30</v>
      </c>
      <c r="B703" s="40" t="s">
        <v>394</v>
      </c>
      <c r="C703" s="40" t="s">
        <v>113</v>
      </c>
      <c r="D703" s="40" t="s">
        <v>29</v>
      </c>
      <c r="E703" s="41">
        <v>2904.7</v>
      </c>
      <c r="F703" s="41">
        <v>2904.7</v>
      </c>
      <c r="G703" s="8">
        <v>1</v>
      </c>
    </row>
    <row r="704" spans="1:7" ht="25.5" outlineLevel="3">
      <c r="A704" s="37" t="s">
        <v>128</v>
      </c>
      <c r="B704" s="34" t="s">
        <v>395</v>
      </c>
      <c r="C704" s="34"/>
      <c r="D704" s="34"/>
      <c r="E704" s="38">
        <v>140</v>
      </c>
      <c r="F704" s="38">
        <v>140</v>
      </c>
      <c r="G704" s="12">
        <v>1</v>
      </c>
    </row>
    <row r="705" spans="1:7" outlineLevel="7">
      <c r="A705" s="37" t="s">
        <v>112</v>
      </c>
      <c r="B705" s="34" t="s">
        <v>395</v>
      </c>
      <c r="C705" s="34" t="s">
        <v>113</v>
      </c>
      <c r="D705" s="34"/>
      <c r="E705" s="38">
        <v>140</v>
      </c>
      <c r="F705" s="38">
        <v>140</v>
      </c>
      <c r="G705" s="12">
        <v>1</v>
      </c>
    </row>
    <row r="706" spans="1:7" outlineLevel="7">
      <c r="A706" s="37" t="s">
        <v>32</v>
      </c>
      <c r="B706" s="34" t="s">
        <v>395</v>
      </c>
      <c r="C706" s="34" t="s">
        <v>113</v>
      </c>
      <c r="D706" s="34" t="s">
        <v>31</v>
      </c>
      <c r="E706" s="38">
        <v>140</v>
      </c>
      <c r="F706" s="38">
        <v>140</v>
      </c>
      <c r="G706" s="12">
        <v>1</v>
      </c>
    </row>
    <row r="707" spans="1:7" outlineLevel="7">
      <c r="A707" s="39" t="s">
        <v>30</v>
      </c>
      <c r="B707" s="40" t="s">
        <v>395</v>
      </c>
      <c r="C707" s="40" t="s">
        <v>113</v>
      </c>
      <c r="D707" s="40" t="s">
        <v>29</v>
      </c>
      <c r="E707" s="41">
        <v>140</v>
      </c>
      <c r="F707" s="41">
        <v>140</v>
      </c>
      <c r="G707" s="8">
        <v>1</v>
      </c>
    </row>
    <row r="708" spans="1:7" ht="38.25" outlineLevel="3">
      <c r="A708" s="43" t="s">
        <v>296</v>
      </c>
      <c r="B708" s="34" t="s">
        <v>396</v>
      </c>
      <c r="C708" s="34"/>
      <c r="D708" s="34"/>
      <c r="E708" s="38">
        <v>278.39999999999998</v>
      </c>
      <c r="F708" s="38">
        <v>278.39999999999998</v>
      </c>
      <c r="G708" s="12">
        <v>1</v>
      </c>
    </row>
    <row r="709" spans="1:7" ht="25.5" outlineLevel="4">
      <c r="A709" s="37" t="s">
        <v>397</v>
      </c>
      <c r="B709" s="34" t="s">
        <v>398</v>
      </c>
      <c r="C709" s="34"/>
      <c r="D709" s="34"/>
      <c r="E709" s="38">
        <v>278.39999999999998</v>
      </c>
      <c r="F709" s="38">
        <v>278.39999999999998</v>
      </c>
      <c r="G709" s="12">
        <v>1</v>
      </c>
    </row>
    <row r="710" spans="1:7" outlineLevel="7">
      <c r="A710" s="37" t="s">
        <v>112</v>
      </c>
      <c r="B710" s="34" t="s">
        <v>398</v>
      </c>
      <c r="C710" s="34" t="s">
        <v>113</v>
      </c>
      <c r="D710" s="34"/>
      <c r="E710" s="38">
        <v>278.39999999999998</v>
      </c>
      <c r="F710" s="38">
        <v>278.39999999999998</v>
      </c>
      <c r="G710" s="12">
        <v>1</v>
      </c>
    </row>
    <row r="711" spans="1:7" outlineLevel="7">
      <c r="A711" s="37" t="s">
        <v>32</v>
      </c>
      <c r="B711" s="34" t="s">
        <v>398</v>
      </c>
      <c r="C711" s="34" t="s">
        <v>113</v>
      </c>
      <c r="D711" s="34" t="s">
        <v>31</v>
      </c>
      <c r="E711" s="38">
        <v>278.39999999999998</v>
      </c>
      <c r="F711" s="38">
        <v>278.39999999999998</v>
      </c>
      <c r="G711" s="12">
        <v>1</v>
      </c>
    </row>
    <row r="712" spans="1:7" outlineLevel="7">
      <c r="A712" s="39" t="s">
        <v>30</v>
      </c>
      <c r="B712" s="40" t="s">
        <v>398</v>
      </c>
      <c r="C712" s="40" t="s">
        <v>113</v>
      </c>
      <c r="D712" s="40" t="s">
        <v>29</v>
      </c>
      <c r="E712" s="41">
        <v>278.39999999999998</v>
      </c>
      <c r="F712" s="41">
        <v>278.39999999999998</v>
      </c>
      <c r="G712" s="8">
        <v>1</v>
      </c>
    </row>
    <row r="713" spans="1:7" ht="25.5" outlineLevel="3">
      <c r="A713" s="37" t="s">
        <v>229</v>
      </c>
      <c r="B713" s="34" t="s">
        <v>399</v>
      </c>
      <c r="C713" s="34"/>
      <c r="D713" s="34"/>
      <c r="E713" s="38">
        <v>441.4</v>
      </c>
      <c r="F713" s="38">
        <v>441.4</v>
      </c>
      <c r="G713" s="12">
        <v>1</v>
      </c>
    </row>
    <row r="714" spans="1:7" outlineLevel="4">
      <c r="A714" s="37" t="s">
        <v>282</v>
      </c>
      <c r="B714" s="34" t="s">
        <v>400</v>
      </c>
      <c r="C714" s="34"/>
      <c r="D714" s="34"/>
      <c r="E714" s="38">
        <v>441.4</v>
      </c>
      <c r="F714" s="38">
        <v>441.4</v>
      </c>
      <c r="G714" s="12">
        <v>1</v>
      </c>
    </row>
    <row r="715" spans="1:7" outlineLevel="7">
      <c r="A715" s="37" t="s">
        <v>112</v>
      </c>
      <c r="B715" s="34" t="s">
        <v>400</v>
      </c>
      <c r="C715" s="34" t="s">
        <v>113</v>
      </c>
      <c r="D715" s="34"/>
      <c r="E715" s="38">
        <v>441.4</v>
      </c>
      <c r="F715" s="38">
        <v>441.4</v>
      </c>
      <c r="G715" s="12">
        <v>1</v>
      </c>
    </row>
    <row r="716" spans="1:7" outlineLevel="7">
      <c r="A716" s="37" t="s">
        <v>32</v>
      </c>
      <c r="B716" s="34" t="s">
        <v>400</v>
      </c>
      <c r="C716" s="34" t="s">
        <v>113</v>
      </c>
      <c r="D716" s="34" t="s">
        <v>31</v>
      </c>
      <c r="E716" s="38">
        <v>441.4</v>
      </c>
      <c r="F716" s="38">
        <v>441.4</v>
      </c>
      <c r="G716" s="12">
        <v>1</v>
      </c>
    </row>
    <row r="717" spans="1:7" outlineLevel="7">
      <c r="A717" s="39" t="s">
        <v>30</v>
      </c>
      <c r="B717" s="40" t="s">
        <v>400</v>
      </c>
      <c r="C717" s="40" t="s">
        <v>113</v>
      </c>
      <c r="D717" s="40" t="s">
        <v>29</v>
      </c>
      <c r="E717" s="41">
        <v>441.4</v>
      </c>
      <c r="F717" s="41">
        <v>441.4</v>
      </c>
      <c r="G717" s="8">
        <v>1</v>
      </c>
    </row>
    <row r="718" spans="1:7" outlineLevel="1">
      <c r="A718" s="37" t="s">
        <v>401</v>
      </c>
      <c r="B718" s="34" t="s">
        <v>402</v>
      </c>
      <c r="C718" s="34"/>
      <c r="D718" s="34"/>
      <c r="E718" s="38">
        <v>82954.399999999994</v>
      </c>
      <c r="F718" s="38">
        <v>81367.699999999983</v>
      </c>
      <c r="G718" s="12">
        <v>0.98087262399583375</v>
      </c>
    </row>
    <row r="719" spans="1:7" outlineLevel="2">
      <c r="A719" s="37" t="s">
        <v>114</v>
      </c>
      <c r="B719" s="34" t="s">
        <v>403</v>
      </c>
      <c r="C719" s="34"/>
      <c r="D719" s="34"/>
      <c r="E719" s="38">
        <v>82874.399999999994</v>
      </c>
      <c r="F719" s="38">
        <v>81287.699999999983</v>
      </c>
      <c r="G719" s="12">
        <v>0.98085416003011772</v>
      </c>
    </row>
    <row r="720" spans="1:7" outlineLevel="3">
      <c r="A720" s="37" t="s">
        <v>103</v>
      </c>
      <c r="B720" s="34" t="s">
        <v>404</v>
      </c>
      <c r="C720" s="34"/>
      <c r="D720" s="34"/>
      <c r="E720" s="38">
        <v>79920.5</v>
      </c>
      <c r="F720" s="38">
        <v>78357.2</v>
      </c>
      <c r="G720" s="12">
        <v>0.9804393115658685</v>
      </c>
    </row>
    <row r="721" spans="1:7" outlineLevel="7">
      <c r="A721" s="37" t="s">
        <v>227</v>
      </c>
      <c r="B721" s="34" t="s">
        <v>404</v>
      </c>
      <c r="C721" s="34" t="s">
        <v>228</v>
      </c>
      <c r="D721" s="34"/>
      <c r="E721" s="38">
        <v>79920.5</v>
      </c>
      <c r="F721" s="38">
        <v>78357.2</v>
      </c>
      <c r="G721" s="12">
        <v>0.9804393115658685</v>
      </c>
    </row>
    <row r="722" spans="1:7" outlineLevel="7">
      <c r="A722" s="37" t="s">
        <v>46</v>
      </c>
      <c r="B722" s="34" t="s">
        <v>404</v>
      </c>
      <c r="C722" s="34" t="s">
        <v>228</v>
      </c>
      <c r="D722" s="34" t="s">
        <v>45</v>
      </c>
      <c r="E722" s="38">
        <v>79920.5</v>
      </c>
      <c r="F722" s="38">
        <v>78357.2</v>
      </c>
      <c r="G722" s="12">
        <v>0.9804393115658685</v>
      </c>
    </row>
    <row r="723" spans="1:7" outlineLevel="7">
      <c r="A723" s="39" t="s">
        <v>40</v>
      </c>
      <c r="B723" s="40" t="s">
        <v>404</v>
      </c>
      <c r="C723" s="40" t="s">
        <v>228</v>
      </c>
      <c r="D723" s="40" t="s">
        <v>39</v>
      </c>
      <c r="E723" s="41">
        <v>79920.5</v>
      </c>
      <c r="F723" s="41">
        <v>78357.2</v>
      </c>
      <c r="G723" s="8">
        <v>0.9804393115658685</v>
      </c>
    </row>
    <row r="724" spans="1:7" outlineLevel="3">
      <c r="A724" s="37" t="s">
        <v>117</v>
      </c>
      <c r="B724" s="34" t="s">
        <v>405</v>
      </c>
      <c r="C724" s="34"/>
      <c r="D724" s="34"/>
      <c r="E724" s="38">
        <v>1938.9</v>
      </c>
      <c r="F724" s="38">
        <v>1934.7</v>
      </c>
      <c r="G724" s="12">
        <v>0.9978338233018722</v>
      </c>
    </row>
    <row r="725" spans="1:7" outlineLevel="7">
      <c r="A725" s="37" t="s">
        <v>227</v>
      </c>
      <c r="B725" s="34" t="s">
        <v>405</v>
      </c>
      <c r="C725" s="34" t="s">
        <v>228</v>
      </c>
      <c r="D725" s="34"/>
      <c r="E725" s="38">
        <v>1938.9</v>
      </c>
      <c r="F725" s="38">
        <v>1934.7</v>
      </c>
      <c r="G725" s="12">
        <v>0.9978338233018722</v>
      </c>
    </row>
    <row r="726" spans="1:7" outlineLevel="7">
      <c r="A726" s="37" t="s">
        <v>46</v>
      </c>
      <c r="B726" s="34" t="s">
        <v>405</v>
      </c>
      <c r="C726" s="34" t="s">
        <v>228</v>
      </c>
      <c r="D726" s="34" t="s">
        <v>45</v>
      </c>
      <c r="E726" s="38">
        <v>1938.9</v>
      </c>
      <c r="F726" s="38">
        <v>1934.7</v>
      </c>
      <c r="G726" s="12">
        <v>0.9978338233018722</v>
      </c>
    </row>
    <row r="727" spans="1:7" outlineLevel="7">
      <c r="A727" s="39" t="s">
        <v>40</v>
      </c>
      <c r="B727" s="40" t="s">
        <v>405</v>
      </c>
      <c r="C727" s="40" t="s">
        <v>228</v>
      </c>
      <c r="D727" s="40" t="s">
        <v>39</v>
      </c>
      <c r="E727" s="41">
        <v>1938.9</v>
      </c>
      <c r="F727" s="41">
        <v>1934.7</v>
      </c>
      <c r="G727" s="8">
        <v>0.9978338233018722</v>
      </c>
    </row>
    <row r="728" spans="1:7" outlineLevel="3">
      <c r="A728" s="37" t="s">
        <v>110</v>
      </c>
      <c r="B728" s="34" t="s">
        <v>406</v>
      </c>
      <c r="C728" s="34"/>
      <c r="D728" s="34"/>
      <c r="E728" s="38">
        <v>501.6</v>
      </c>
      <c r="F728" s="38">
        <v>482.4</v>
      </c>
      <c r="G728" s="12">
        <v>0.96172248803827742</v>
      </c>
    </row>
    <row r="729" spans="1:7" outlineLevel="7">
      <c r="A729" s="37" t="s">
        <v>227</v>
      </c>
      <c r="B729" s="34" t="s">
        <v>406</v>
      </c>
      <c r="C729" s="34" t="s">
        <v>228</v>
      </c>
      <c r="D729" s="34"/>
      <c r="E729" s="38">
        <v>501.6</v>
      </c>
      <c r="F729" s="38">
        <v>482.4</v>
      </c>
      <c r="G729" s="12">
        <v>0.96172248803827742</v>
      </c>
    </row>
    <row r="730" spans="1:7" outlineLevel="7">
      <c r="A730" s="37" t="s">
        <v>46</v>
      </c>
      <c r="B730" s="34" t="s">
        <v>406</v>
      </c>
      <c r="C730" s="34" t="s">
        <v>228</v>
      </c>
      <c r="D730" s="34" t="s">
        <v>45</v>
      </c>
      <c r="E730" s="38">
        <v>501.6</v>
      </c>
      <c r="F730" s="38">
        <v>482.4</v>
      </c>
      <c r="G730" s="12">
        <v>0.96172248803827742</v>
      </c>
    </row>
    <row r="731" spans="1:7" outlineLevel="7">
      <c r="A731" s="39" t="s">
        <v>40</v>
      </c>
      <c r="B731" s="40" t="s">
        <v>406</v>
      </c>
      <c r="C731" s="40" t="s">
        <v>228</v>
      </c>
      <c r="D731" s="40" t="s">
        <v>39</v>
      </c>
      <c r="E731" s="41">
        <v>501.6</v>
      </c>
      <c r="F731" s="41">
        <v>482.4</v>
      </c>
      <c r="G731" s="8">
        <v>0.96172248803827742</v>
      </c>
    </row>
    <row r="732" spans="1:7" outlineLevel="3">
      <c r="A732" s="37" t="s">
        <v>122</v>
      </c>
      <c r="B732" s="34" t="s">
        <v>407</v>
      </c>
      <c r="C732" s="34"/>
      <c r="D732" s="34"/>
      <c r="E732" s="38">
        <v>408.4</v>
      </c>
      <c r="F732" s="38">
        <v>408.4</v>
      </c>
      <c r="G732" s="12">
        <v>1</v>
      </c>
    </row>
    <row r="733" spans="1:7" outlineLevel="7">
      <c r="A733" s="37" t="s">
        <v>227</v>
      </c>
      <c r="B733" s="34" t="s">
        <v>407</v>
      </c>
      <c r="C733" s="34" t="s">
        <v>228</v>
      </c>
      <c r="D733" s="34"/>
      <c r="E733" s="38">
        <v>408.4</v>
      </c>
      <c r="F733" s="38">
        <v>408.4</v>
      </c>
      <c r="G733" s="12">
        <v>1</v>
      </c>
    </row>
    <row r="734" spans="1:7" outlineLevel="7">
      <c r="A734" s="37" t="s">
        <v>46</v>
      </c>
      <c r="B734" s="34" t="s">
        <v>407</v>
      </c>
      <c r="C734" s="34" t="s">
        <v>228</v>
      </c>
      <c r="D734" s="34" t="s">
        <v>45</v>
      </c>
      <c r="E734" s="38">
        <v>408.4</v>
      </c>
      <c r="F734" s="38">
        <v>408.4</v>
      </c>
      <c r="G734" s="12">
        <v>1</v>
      </c>
    </row>
    <row r="735" spans="1:7" outlineLevel="7">
      <c r="A735" s="39" t="s">
        <v>40</v>
      </c>
      <c r="B735" s="40" t="s">
        <v>407</v>
      </c>
      <c r="C735" s="40" t="s">
        <v>228</v>
      </c>
      <c r="D735" s="40" t="s">
        <v>39</v>
      </c>
      <c r="E735" s="41">
        <v>408.4</v>
      </c>
      <c r="F735" s="41">
        <v>408.4</v>
      </c>
      <c r="G735" s="8">
        <v>1</v>
      </c>
    </row>
    <row r="736" spans="1:7" ht="25.5" outlineLevel="3">
      <c r="A736" s="37" t="s">
        <v>128</v>
      </c>
      <c r="B736" s="34" t="s">
        <v>408</v>
      </c>
      <c r="C736" s="34"/>
      <c r="D736" s="34"/>
      <c r="E736" s="38">
        <v>105</v>
      </c>
      <c r="F736" s="38">
        <v>105</v>
      </c>
      <c r="G736" s="12">
        <v>1</v>
      </c>
    </row>
    <row r="737" spans="1:7" outlineLevel="7">
      <c r="A737" s="37" t="s">
        <v>227</v>
      </c>
      <c r="B737" s="34" t="s">
        <v>408</v>
      </c>
      <c r="C737" s="34" t="s">
        <v>228</v>
      </c>
      <c r="D737" s="34"/>
      <c r="E737" s="38">
        <v>105</v>
      </c>
      <c r="F737" s="38">
        <v>105</v>
      </c>
      <c r="G737" s="12">
        <v>1</v>
      </c>
    </row>
    <row r="738" spans="1:7" outlineLevel="7">
      <c r="A738" s="37" t="s">
        <v>46</v>
      </c>
      <c r="B738" s="34" t="s">
        <v>408</v>
      </c>
      <c r="C738" s="34" t="s">
        <v>228</v>
      </c>
      <c r="D738" s="34" t="s">
        <v>45</v>
      </c>
      <c r="E738" s="38">
        <v>105</v>
      </c>
      <c r="F738" s="38">
        <v>105</v>
      </c>
      <c r="G738" s="12">
        <v>1</v>
      </c>
    </row>
    <row r="739" spans="1:7" outlineLevel="7">
      <c r="A739" s="39" t="s">
        <v>40</v>
      </c>
      <c r="B739" s="40" t="s">
        <v>408</v>
      </c>
      <c r="C739" s="40" t="s">
        <v>228</v>
      </c>
      <c r="D739" s="40" t="s">
        <v>39</v>
      </c>
      <c r="E739" s="41">
        <v>105</v>
      </c>
      <c r="F739" s="41">
        <v>105</v>
      </c>
      <c r="G739" s="8">
        <v>1</v>
      </c>
    </row>
    <row r="740" spans="1:7" outlineLevel="2">
      <c r="A740" s="37" t="s">
        <v>124</v>
      </c>
      <c r="B740" s="34" t="s">
        <v>409</v>
      </c>
      <c r="C740" s="34"/>
      <c r="D740" s="34"/>
      <c r="E740" s="38">
        <v>80</v>
      </c>
      <c r="F740" s="38">
        <v>80</v>
      </c>
      <c r="G740" s="12">
        <v>1</v>
      </c>
    </row>
    <row r="741" spans="1:7" ht="25.5" outlineLevel="3">
      <c r="A741" s="37" t="s">
        <v>132</v>
      </c>
      <c r="B741" s="34" t="s">
        <v>410</v>
      </c>
      <c r="C741" s="34"/>
      <c r="D741" s="34"/>
      <c r="E741" s="38">
        <v>80</v>
      </c>
      <c r="F741" s="38">
        <v>80</v>
      </c>
      <c r="G741" s="12">
        <v>1</v>
      </c>
    </row>
    <row r="742" spans="1:7" outlineLevel="7">
      <c r="A742" s="37" t="s">
        <v>227</v>
      </c>
      <c r="B742" s="34" t="s">
        <v>410</v>
      </c>
      <c r="C742" s="34" t="s">
        <v>228</v>
      </c>
      <c r="D742" s="34"/>
      <c r="E742" s="38">
        <v>80</v>
      </c>
      <c r="F742" s="38">
        <v>80</v>
      </c>
      <c r="G742" s="12">
        <v>1</v>
      </c>
    </row>
    <row r="743" spans="1:7" outlineLevel="7">
      <c r="A743" s="37" t="s">
        <v>46</v>
      </c>
      <c r="B743" s="34" t="s">
        <v>410</v>
      </c>
      <c r="C743" s="34" t="s">
        <v>228</v>
      </c>
      <c r="D743" s="34" t="s">
        <v>45</v>
      </c>
      <c r="E743" s="38">
        <v>80</v>
      </c>
      <c r="F743" s="38">
        <v>80</v>
      </c>
      <c r="G743" s="12">
        <v>1</v>
      </c>
    </row>
    <row r="744" spans="1:7" outlineLevel="7">
      <c r="A744" s="39" t="s">
        <v>40</v>
      </c>
      <c r="B744" s="40" t="s">
        <v>410</v>
      </c>
      <c r="C744" s="40" t="s">
        <v>228</v>
      </c>
      <c r="D744" s="40" t="s">
        <v>39</v>
      </c>
      <c r="E744" s="41">
        <v>80</v>
      </c>
      <c r="F744" s="41">
        <v>80</v>
      </c>
      <c r="G744" s="8">
        <v>1</v>
      </c>
    </row>
    <row r="745" spans="1:7" ht="25.5" outlineLevel="1">
      <c r="A745" s="37" t="s">
        <v>411</v>
      </c>
      <c r="B745" s="34" t="s">
        <v>412</v>
      </c>
      <c r="C745" s="34"/>
      <c r="D745" s="34"/>
      <c r="E745" s="38">
        <v>65054.6</v>
      </c>
      <c r="F745" s="38">
        <v>63839.100000000006</v>
      </c>
      <c r="G745" s="12">
        <v>0.98131569481635439</v>
      </c>
    </row>
    <row r="746" spans="1:7" outlineLevel="2">
      <c r="A746" s="37" t="s">
        <v>101</v>
      </c>
      <c r="B746" s="34" t="s">
        <v>413</v>
      </c>
      <c r="C746" s="34"/>
      <c r="D746" s="34"/>
      <c r="E746" s="38">
        <v>12374.900000000001</v>
      </c>
      <c r="F746" s="38">
        <v>12108.4</v>
      </c>
      <c r="G746" s="12">
        <v>0.9784644724401812</v>
      </c>
    </row>
    <row r="747" spans="1:7" outlineLevel="3">
      <c r="A747" s="37" t="s">
        <v>103</v>
      </c>
      <c r="B747" s="34" t="s">
        <v>414</v>
      </c>
      <c r="C747" s="34"/>
      <c r="D747" s="34"/>
      <c r="E747" s="38">
        <v>12307.900000000001</v>
      </c>
      <c r="F747" s="38">
        <v>12046.1</v>
      </c>
      <c r="G747" s="12">
        <v>0.9787291089462864</v>
      </c>
    </row>
    <row r="748" spans="1:7" ht="38.25" outlineLevel="7">
      <c r="A748" s="37" t="s">
        <v>105</v>
      </c>
      <c r="B748" s="34" t="s">
        <v>414</v>
      </c>
      <c r="C748" s="34" t="s">
        <v>106</v>
      </c>
      <c r="D748" s="34"/>
      <c r="E748" s="38">
        <v>12307.900000000001</v>
      </c>
      <c r="F748" s="38">
        <v>12046.1</v>
      </c>
      <c r="G748" s="12">
        <v>0.9787291089462864</v>
      </c>
    </row>
    <row r="749" spans="1:7" outlineLevel="7">
      <c r="A749" s="37" t="s">
        <v>32</v>
      </c>
      <c r="B749" s="34" t="s">
        <v>414</v>
      </c>
      <c r="C749" s="34" t="s">
        <v>106</v>
      </c>
      <c r="D749" s="34" t="s">
        <v>31</v>
      </c>
      <c r="E749" s="38">
        <v>12307.900000000001</v>
      </c>
      <c r="F749" s="38">
        <v>12046.1</v>
      </c>
      <c r="G749" s="12">
        <v>0.9787291089462864</v>
      </c>
    </row>
    <row r="750" spans="1:7" outlineLevel="7">
      <c r="A750" s="39" t="s">
        <v>28</v>
      </c>
      <c r="B750" s="40" t="s">
        <v>414</v>
      </c>
      <c r="C750" s="40" t="s">
        <v>106</v>
      </c>
      <c r="D750" s="40" t="s">
        <v>27</v>
      </c>
      <c r="E750" s="41">
        <v>12307.900000000001</v>
      </c>
      <c r="F750" s="41">
        <v>12046.1</v>
      </c>
      <c r="G750" s="8">
        <v>0.9787291089462864</v>
      </c>
    </row>
    <row r="751" spans="1:7" outlineLevel="3">
      <c r="A751" s="37" t="s">
        <v>110</v>
      </c>
      <c r="B751" s="34" t="s">
        <v>415</v>
      </c>
      <c r="C751" s="34"/>
      <c r="D751" s="34"/>
      <c r="E751" s="38">
        <v>67</v>
      </c>
      <c r="F751" s="38">
        <v>62.3</v>
      </c>
      <c r="G751" s="12">
        <v>0.92985074626865671</v>
      </c>
    </row>
    <row r="752" spans="1:7" outlineLevel="7">
      <c r="A752" s="37" t="s">
        <v>112</v>
      </c>
      <c r="B752" s="34" t="s">
        <v>415</v>
      </c>
      <c r="C752" s="34" t="s">
        <v>113</v>
      </c>
      <c r="D752" s="34"/>
      <c r="E752" s="38">
        <v>67</v>
      </c>
      <c r="F752" s="38">
        <v>62.3</v>
      </c>
      <c r="G752" s="12">
        <v>0.92985074626865671</v>
      </c>
    </row>
    <row r="753" spans="1:7" outlineLevel="7">
      <c r="A753" s="37" t="s">
        <v>32</v>
      </c>
      <c r="B753" s="34" t="s">
        <v>415</v>
      </c>
      <c r="C753" s="34" t="s">
        <v>113</v>
      </c>
      <c r="D753" s="34" t="s">
        <v>31</v>
      </c>
      <c r="E753" s="38">
        <v>67</v>
      </c>
      <c r="F753" s="38">
        <v>62.3</v>
      </c>
      <c r="G753" s="12">
        <v>0.92985074626865671</v>
      </c>
    </row>
    <row r="754" spans="1:7" outlineLevel="7">
      <c r="A754" s="39" t="s">
        <v>28</v>
      </c>
      <c r="B754" s="40" t="s">
        <v>415</v>
      </c>
      <c r="C754" s="40" t="s">
        <v>113</v>
      </c>
      <c r="D754" s="40" t="s">
        <v>27</v>
      </c>
      <c r="E754" s="41">
        <v>67</v>
      </c>
      <c r="F754" s="41">
        <v>62.3</v>
      </c>
      <c r="G754" s="8">
        <v>0.92985074626865671</v>
      </c>
    </row>
    <row r="755" spans="1:7" outlineLevel="2">
      <c r="A755" s="37" t="s">
        <v>114</v>
      </c>
      <c r="B755" s="34" t="s">
        <v>416</v>
      </c>
      <c r="C755" s="34"/>
      <c r="D755" s="34"/>
      <c r="E755" s="38">
        <v>50057.2</v>
      </c>
      <c r="F755" s="38">
        <v>49792.9</v>
      </c>
      <c r="G755" s="12">
        <v>0.99472004027392669</v>
      </c>
    </row>
    <row r="756" spans="1:7" outlineLevel="3">
      <c r="A756" s="37" t="s">
        <v>103</v>
      </c>
      <c r="B756" s="34" t="s">
        <v>417</v>
      </c>
      <c r="C756" s="34"/>
      <c r="D756" s="34"/>
      <c r="E756" s="38">
        <v>49279.299999999996</v>
      </c>
      <c r="F756" s="38">
        <v>49024.1</v>
      </c>
      <c r="G756" s="12">
        <v>0.99482135501113045</v>
      </c>
    </row>
    <row r="757" spans="1:7" ht="38.25" outlineLevel="7">
      <c r="A757" s="37" t="s">
        <v>105</v>
      </c>
      <c r="B757" s="34" t="s">
        <v>417</v>
      </c>
      <c r="C757" s="34" t="s">
        <v>106</v>
      </c>
      <c r="D757" s="34"/>
      <c r="E757" s="38">
        <v>49279.299999999996</v>
      </c>
      <c r="F757" s="38">
        <v>49024.1</v>
      </c>
      <c r="G757" s="12">
        <v>0.99482135501113045</v>
      </c>
    </row>
    <row r="758" spans="1:7" outlineLevel="7">
      <c r="A758" s="37" t="s">
        <v>32</v>
      </c>
      <c r="B758" s="34" t="s">
        <v>417</v>
      </c>
      <c r="C758" s="34" t="s">
        <v>106</v>
      </c>
      <c r="D758" s="34" t="s">
        <v>31</v>
      </c>
      <c r="E758" s="38">
        <v>49279.299999999996</v>
      </c>
      <c r="F758" s="38">
        <v>49024.1</v>
      </c>
      <c r="G758" s="12">
        <v>0.99482135501113045</v>
      </c>
    </row>
    <row r="759" spans="1:7" outlineLevel="7">
      <c r="A759" s="39" t="s">
        <v>28</v>
      </c>
      <c r="B759" s="40" t="s">
        <v>417</v>
      </c>
      <c r="C759" s="40" t="s">
        <v>106</v>
      </c>
      <c r="D759" s="40" t="s">
        <v>27</v>
      </c>
      <c r="E759" s="41">
        <v>49279.299999999996</v>
      </c>
      <c r="F759" s="41">
        <v>49024.1</v>
      </c>
      <c r="G759" s="8">
        <v>0.99482135501113045</v>
      </c>
    </row>
    <row r="760" spans="1:7" outlineLevel="3">
      <c r="A760" s="37" t="s">
        <v>117</v>
      </c>
      <c r="B760" s="34" t="s">
        <v>418</v>
      </c>
      <c r="C760" s="34"/>
      <c r="D760" s="34"/>
      <c r="E760" s="38">
        <v>2.3000000000000003</v>
      </c>
      <c r="F760" s="38">
        <v>2.2999999999999998</v>
      </c>
      <c r="G760" s="12">
        <v>0.99999999999999978</v>
      </c>
    </row>
    <row r="761" spans="1:7" outlineLevel="7">
      <c r="A761" s="37" t="s">
        <v>112</v>
      </c>
      <c r="B761" s="34" t="s">
        <v>418</v>
      </c>
      <c r="C761" s="34" t="s">
        <v>113</v>
      </c>
      <c r="D761" s="34"/>
      <c r="E761" s="38">
        <v>2.3000000000000003</v>
      </c>
      <c r="F761" s="38">
        <v>2.2999999999999998</v>
      </c>
      <c r="G761" s="12">
        <v>0.99999999999999978</v>
      </c>
    </row>
    <row r="762" spans="1:7" outlineLevel="7">
      <c r="A762" s="37" t="s">
        <v>32</v>
      </c>
      <c r="B762" s="34" t="s">
        <v>418</v>
      </c>
      <c r="C762" s="34" t="s">
        <v>113</v>
      </c>
      <c r="D762" s="34" t="s">
        <v>31</v>
      </c>
      <c r="E762" s="38">
        <v>2.3000000000000003</v>
      </c>
      <c r="F762" s="38">
        <v>2.2999999999999998</v>
      </c>
      <c r="G762" s="12">
        <v>0.99999999999999978</v>
      </c>
    </row>
    <row r="763" spans="1:7" outlineLevel="7">
      <c r="A763" s="39" t="s">
        <v>28</v>
      </c>
      <c r="B763" s="40" t="s">
        <v>418</v>
      </c>
      <c r="C763" s="40" t="s">
        <v>113</v>
      </c>
      <c r="D763" s="40" t="s">
        <v>27</v>
      </c>
      <c r="E763" s="41">
        <v>2.3000000000000003</v>
      </c>
      <c r="F763" s="41">
        <v>2.2999999999999998</v>
      </c>
      <c r="G763" s="8">
        <v>0.99999999999999978</v>
      </c>
    </row>
    <row r="764" spans="1:7" outlineLevel="3">
      <c r="A764" s="37" t="s">
        <v>110</v>
      </c>
      <c r="B764" s="34" t="s">
        <v>419</v>
      </c>
      <c r="C764" s="34"/>
      <c r="D764" s="34"/>
      <c r="E764" s="38">
        <v>771.6</v>
      </c>
      <c r="F764" s="38">
        <v>762.5</v>
      </c>
      <c r="G764" s="12">
        <v>0.98820632452047685</v>
      </c>
    </row>
    <row r="765" spans="1:7" outlineLevel="7">
      <c r="A765" s="37" t="s">
        <v>112</v>
      </c>
      <c r="B765" s="34" t="s">
        <v>419</v>
      </c>
      <c r="C765" s="34" t="s">
        <v>113</v>
      </c>
      <c r="D765" s="34"/>
      <c r="E765" s="38">
        <v>771.6</v>
      </c>
      <c r="F765" s="38">
        <v>762.5</v>
      </c>
      <c r="G765" s="12">
        <v>0.98820632452047685</v>
      </c>
    </row>
    <row r="766" spans="1:7" outlineLevel="7">
      <c r="A766" s="37" t="s">
        <v>46</v>
      </c>
      <c r="B766" s="34" t="s">
        <v>419</v>
      </c>
      <c r="C766" s="34" t="s">
        <v>113</v>
      </c>
      <c r="D766" s="34" t="s">
        <v>45</v>
      </c>
      <c r="E766" s="38">
        <v>14.899999999999999</v>
      </c>
      <c r="F766" s="38">
        <v>14.9</v>
      </c>
      <c r="G766" s="12">
        <v>1.0000000000000002</v>
      </c>
    </row>
    <row r="767" spans="1:7" outlineLevel="7">
      <c r="A767" s="39" t="s">
        <v>38</v>
      </c>
      <c r="B767" s="40" t="s">
        <v>419</v>
      </c>
      <c r="C767" s="40" t="s">
        <v>113</v>
      </c>
      <c r="D767" s="40" t="s">
        <v>37</v>
      </c>
      <c r="E767" s="41">
        <v>14.899999999999999</v>
      </c>
      <c r="F767" s="41">
        <v>14.9</v>
      </c>
      <c r="G767" s="8">
        <v>1.0000000000000002</v>
      </c>
    </row>
    <row r="768" spans="1:7" outlineLevel="7">
      <c r="A768" s="37" t="s">
        <v>32</v>
      </c>
      <c r="B768" s="34" t="s">
        <v>419</v>
      </c>
      <c r="C768" s="34" t="s">
        <v>113</v>
      </c>
      <c r="D768" s="34" t="s">
        <v>31</v>
      </c>
      <c r="E768" s="38">
        <v>756.7</v>
      </c>
      <c r="F768" s="38">
        <v>747.6</v>
      </c>
      <c r="G768" s="12">
        <v>0.98797409805735426</v>
      </c>
    </row>
    <row r="769" spans="1:7" outlineLevel="7">
      <c r="A769" s="39" t="s">
        <v>28</v>
      </c>
      <c r="B769" s="40" t="s">
        <v>419</v>
      </c>
      <c r="C769" s="40" t="s">
        <v>113</v>
      </c>
      <c r="D769" s="40" t="s">
        <v>27</v>
      </c>
      <c r="E769" s="41">
        <v>756.7</v>
      </c>
      <c r="F769" s="41">
        <v>747.6</v>
      </c>
      <c r="G769" s="8">
        <v>0.98797409805735426</v>
      </c>
    </row>
    <row r="770" spans="1:7" outlineLevel="3">
      <c r="A770" s="37" t="s">
        <v>122</v>
      </c>
      <c r="B770" s="34" t="s">
        <v>420</v>
      </c>
      <c r="C770" s="34"/>
      <c r="D770" s="34"/>
      <c r="E770" s="38">
        <v>4</v>
      </c>
      <c r="F770" s="38">
        <v>4</v>
      </c>
      <c r="G770" s="12">
        <v>1</v>
      </c>
    </row>
    <row r="771" spans="1:7" outlineLevel="7">
      <c r="A771" s="37" t="s">
        <v>112</v>
      </c>
      <c r="B771" s="34" t="s">
        <v>420</v>
      </c>
      <c r="C771" s="34" t="s">
        <v>113</v>
      </c>
      <c r="D771" s="34"/>
      <c r="E771" s="38">
        <v>4</v>
      </c>
      <c r="F771" s="38">
        <v>4</v>
      </c>
      <c r="G771" s="12">
        <v>1</v>
      </c>
    </row>
    <row r="772" spans="1:7" outlineLevel="7">
      <c r="A772" s="37" t="s">
        <v>32</v>
      </c>
      <c r="B772" s="34" t="s">
        <v>420</v>
      </c>
      <c r="C772" s="34" t="s">
        <v>113</v>
      </c>
      <c r="D772" s="34" t="s">
        <v>31</v>
      </c>
      <c r="E772" s="38">
        <v>4</v>
      </c>
      <c r="F772" s="38">
        <v>4</v>
      </c>
      <c r="G772" s="12">
        <v>1</v>
      </c>
    </row>
    <row r="773" spans="1:7" outlineLevel="7">
      <c r="A773" s="39" t="s">
        <v>28</v>
      </c>
      <c r="B773" s="40" t="s">
        <v>420</v>
      </c>
      <c r="C773" s="40" t="s">
        <v>113</v>
      </c>
      <c r="D773" s="40" t="s">
        <v>27</v>
      </c>
      <c r="E773" s="41">
        <v>4</v>
      </c>
      <c r="F773" s="41">
        <v>4</v>
      </c>
      <c r="G773" s="8">
        <v>1</v>
      </c>
    </row>
    <row r="774" spans="1:7" outlineLevel="2">
      <c r="A774" s="37" t="s">
        <v>124</v>
      </c>
      <c r="B774" s="34" t="s">
        <v>421</v>
      </c>
      <c r="C774" s="34"/>
      <c r="D774" s="34"/>
      <c r="E774" s="38">
        <v>50</v>
      </c>
      <c r="F774" s="38">
        <v>50</v>
      </c>
      <c r="G774" s="12">
        <v>1</v>
      </c>
    </row>
    <row r="775" spans="1:7" ht="25.5" outlineLevel="3">
      <c r="A775" s="37" t="s">
        <v>128</v>
      </c>
      <c r="B775" s="34" t="s">
        <v>422</v>
      </c>
      <c r="C775" s="34"/>
      <c r="D775" s="34"/>
      <c r="E775" s="38">
        <v>50</v>
      </c>
      <c r="F775" s="38">
        <v>50</v>
      </c>
      <c r="G775" s="12">
        <v>1</v>
      </c>
    </row>
    <row r="776" spans="1:7" outlineLevel="7">
      <c r="A776" s="37" t="s">
        <v>112</v>
      </c>
      <c r="B776" s="34" t="s">
        <v>422</v>
      </c>
      <c r="C776" s="34" t="s">
        <v>113</v>
      </c>
      <c r="D776" s="34"/>
      <c r="E776" s="38">
        <v>50</v>
      </c>
      <c r="F776" s="38">
        <v>50</v>
      </c>
      <c r="G776" s="12">
        <v>1</v>
      </c>
    </row>
    <row r="777" spans="1:7" outlineLevel="7">
      <c r="A777" s="37" t="s">
        <v>32</v>
      </c>
      <c r="B777" s="34" t="s">
        <v>422</v>
      </c>
      <c r="C777" s="34" t="s">
        <v>113</v>
      </c>
      <c r="D777" s="34" t="s">
        <v>31</v>
      </c>
      <c r="E777" s="38">
        <v>50</v>
      </c>
      <c r="F777" s="38">
        <v>50</v>
      </c>
      <c r="G777" s="12">
        <v>1</v>
      </c>
    </row>
    <row r="778" spans="1:7" outlineLevel="7">
      <c r="A778" s="39" t="s">
        <v>28</v>
      </c>
      <c r="B778" s="40" t="s">
        <v>422</v>
      </c>
      <c r="C778" s="40" t="s">
        <v>113</v>
      </c>
      <c r="D778" s="40" t="s">
        <v>27</v>
      </c>
      <c r="E778" s="41">
        <v>50</v>
      </c>
      <c r="F778" s="41">
        <v>50</v>
      </c>
      <c r="G778" s="8">
        <v>1</v>
      </c>
    </row>
    <row r="779" spans="1:7" outlineLevel="2">
      <c r="A779" s="37" t="s">
        <v>136</v>
      </c>
      <c r="B779" s="34" t="s">
        <v>423</v>
      </c>
      <c r="C779" s="34"/>
      <c r="D779" s="34"/>
      <c r="E779" s="38">
        <v>245</v>
      </c>
      <c r="F779" s="38">
        <v>245</v>
      </c>
      <c r="G779" s="12">
        <v>1</v>
      </c>
    </row>
    <row r="780" spans="1:7" ht="25.5" outlineLevel="3">
      <c r="A780" s="37" t="s">
        <v>138</v>
      </c>
      <c r="B780" s="34" t="s">
        <v>424</v>
      </c>
      <c r="C780" s="34"/>
      <c r="D780" s="34"/>
      <c r="E780" s="38">
        <v>245</v>
      </c>
      <c r="F780" s="38">
        <v>245</v>
      </c>
      <c r="G780" s="12">
        <v>1</v>
      </c>
    </row>
    <row r="781" spans="1:7" outlineLevel="7">
      <c r="A781" s="37" t="s">
        <v>140</v>
      </c>
      <c r="B781" s="34" t="s">
        <v>424</v>
      </c>
      <c r="C781" s="34" t="s">
        <v>141</v>
      </c>
      <c r="D781" s="34"/>
      <c r="E781" s="38">
        <v>245</v>
      </c>
      <c r="F781" s="38">
        <v>245</v>
      </c>
      <c r="G781" s="12">
        <v>1</v>
      </c>
    </row>
    <row r="782" spans="1:7" outlineLevel="7">
      <c r="A782" s="37" t="s">
        <v>32</v>
      </c>
      <c r="B782" s="34" t="s">
        <v>424</v>
      </c>
      <c r="C782" s="34" t="s">
        <v>141</v>
      </c>
      <c r="D782" s="34" t="s">
        <v>31</v>
      </c>
      <c r="E782" s="38">
        <v>245</v>
      </c>
      <c r="F782" s="38">
        <v>245</v>
      </c>
      <c r="G782" s="12">
        <v>1</v>
      </c>
    </row>
    <row r="783" spans="1:7" outlineLevel="7">
      <c r="A783" s="39" t="s">
        <v>28</v>
      </c>
      <c r="B783" s="40" t="s">
        <v>424</v>
      </c>
      <c r="C783" s="40" t="s">
        <v>141</v>
      </c>
      <c r="D783" s="40" t="s">
        <v>27</v>
      </c>
      <c r="E783" s="41">
        <v>245</v>
      </c>
      <c r="F783" s="41">
        <v>245</v>
      </c>
      <c r="G783" s="8">
        <v>1</v>
      </c>
    </row>
    <row r="784" spans="1:7" outlineLevel="7">
      <c r="A784" s="37" t="s">
        <v>164</v>
      </c>
      <c r="B784" s="34" t="s">
        <v>425</v>
      </c>
      <c r="C784" s="34"/>
      <c r="D784" s="34"/>
      <c r="E784" s="38">
        <v>2327.4999999999995</v>
      </c>
      <c r="F784" s="38">
        <v>1642.8</v>
      </c>
      <c r="G784" s="12">
        <v>0.70582169709989273</v>
      </c>
    </row>
    <row r="785" spans="1:7" ht="38.25" outlineLevel="7">
      <c r="A785" s="37" t="s">
        <v>166</v>
      </c>
      <c r="B785" s="34" t="s">
        <v>426</v>
      </c>
      <c r="C785" s="34"/>
      <c r="D785" s="34"/>
      <c r="E785" s="38">
        <v>2327.4999999999995</v>
      </c>
      <c r="F785" s="38">
        <v>1642.8</v>
      </c>
      <c r="G785" s="12">
        <v>0.70582169709989273</v>
      </c>
    </row>
    <row r="786" spans="1:7" ht="38.25" outlineLevel="7">
      <c r="A786" s="37" t="s">
        <v>105</v>
      </c>
      <c r="B786" s="34" t="s">
        <v>426</v>
      </c>
      <c r="C786" s="34" t="s">
        <v>106</v>
      </c>
      <c r="D786" s="34"/>
      <c r="E786" s="38">
        <v>2116.3999999999996</v>
      </c>
      <c r="F786" s="38">
        <v>1432.5</v>
      </c>
      <c r="G786" s="12">
        <v>0.676856926856927</v>
      </c>
    </row>
    <row r="787" spans="1:7" outlineLevel="7">
      <c r="A787" s="37" t="s">
        <v>32</v>
      </c>
      <c r="B787" s="34" t="s">
        <v>426</v>
      </c>
      <c r="C787" s="34" t="s">
        <v>106</v>
      </c>
      <c r="D787" s="34" t="s">
        <v>31</v>
      </c>
      <c r="E787" s="38">
        <v>2116.3999999999996</v>
      </c>
      <c r="F787" s="38">
        <v>1432.5</v>
      </c>
      <c r="G787" s="12">
        <v>0.676856926856927</v>
      </c>
    </row>
    <row r="788" spans="1:7" outlineLevel="7">
      <c r="A788" s="39" t="s">
        <v>28</v>
      </c>
      <c r="B788" s="40" t="s">
        <v>426</v>
      </c>
      <c r="C788" s="40" t="s">
        <v>106</v>
      </c>
      <c r="D788" s="40" t="s">
        <v>27</v>
      </c>
      <c r="E788" s="41">
        <v>2116.3999999999996</v>
      </c>
      <c r="F788" s="41">
        <v>1432.5</v>
      </c>
      <c r="G788" s="8">
        <v>0.676856926856927</v>
      </c>
    </row>
    <row r="789" spans="1:7" outlineLevel="7">
      <c r="A789" s="37" t="s">
        <v>112</v>
      </c>
      <c r="B789" s="34" t="s">
        <v>426</v>
      </c>
      <c r="C789" s="34" t="s">
        <v>113</v>
      </c>
      <c r="D789" s="34"/>
      <c r="E789" s="38">
        <v>211.1</v>
      </c>
      <c r="F789" s="38">
        <v>210.3</v>
      </c>
      <c r="G789" s="12">
        <v>0.99621032685930844</v>
      </c>
    </row>
    <row r="790" spans="1:7" outlineLevel="7">
      <c r="A790" s="37" t="s">
        <v>32</v>
      </c>
      <c r="B790" s="34" t="s">
        <v>426</v>
      </c>
      <c r="C790" s="34" t="s">
        <v>113</v>
      </c>
      <c r="D790" s="34" t="s">
        <v>31</v>
      </c>
      <c r="E790" s="38">
        <v>211.1</v>
      </c>
      <c r="F790" s="38">
        <v>210.3</v>
      </c>
      <c r="G790" s="12">
        <v>0.99621032685930844</v>
      </c>
    </row>
    <row r="791" spans="1:7" outlineLevel="7">
      <c r="A791" s="39" t="s">
        <v>28</v>
      </c>
      <c r="B791" s="40" t="s">
        <v>426</v>
      </c>
      <c r="C791" s="40" t="s">
        <v>113</v>
      </c>
      <c r="D791" s="40" t="s">
        <v>27</v>
      </c>
      <c r="E791" s="41">
        <v>211.1</v>
      </c>
      <c r="F791" s="41">
        <v>210.3</v>
      </c>
      <c r="G791" s="8">
        <v>0.99621032685930844</v>
      </c>
    </row>
    <row r="792" spans="1:7">
      <c r="A792" s="37" t="s">
        <v>427</v>
      </c>
      <c r="B792" s="34" t="s">
        <v>428</v>
      </c>
      <c r="C792" s="34"/>
      <c r="D792" s="34"/>
      <c r="E792" s="38">
        <v>3644.2000000000007</v>
      </c>
      <c r="F792" s="38">
        <v>3155.6000000000004</v>
      </c>
      <c r="G792" s="12">
        <v>0.86592393392239719</v>
      </c>
    </row>
    <row r="793" spans="1:7" outlineLevel="1">
      <c r="A793" s="37" t="s">
        <v>429</v>
      </c>
      <c r="B793" s="34" t="s">
        <v>430</v>
      </c>
      <c r="C793" s="34"/>
      <c r="D793" s="34"/>
      <c r="E793" s="38">
        <v>548.6</v>
      </c>
      <c r="F793" s="38">
        <v>548.6</v>
      </c>
      <c r="G793" s="12">
        <v>1</v>
      </c>
    </row>
    <row r="794" spans="1:7" outlineLevel="2">
      <c r="A794" s="37" t="s">
        <v>124</v>
      </c>
      <c r="B794" s="34" t="s">
        <v>431</v>
      </c>
      <c r="C794" s="34"/>
      <c r="D794" s="34"/>
      <c r="E794" s="38">
        <v>548.6</v>
      </c>
      <c r="F794" s="38">
        <v>548.6</v>
      </c>
      <c r="G794" s="12">
        <v>1</v>
      </c>
    </row>
    <row r="795" spans="1:7" ht="25.5" outlineLevel="3">
      <c r="A795" s="37" t="s">
        <v>128</v>
      </c>
      <c r="B795" s="34" t="s">
        <v>432</v>
      </c>
      <c r="C795" s="34"/>
      <c r="D795" s="34"/>
      <c r="E795" s="38">
        <v>548.6</v>
      </c>
      <c r="F795" s="38">
        <v>548.6</v>
      </c>
      <c r="G795" s="12">
        <v>1</v>
      </c>
    </row>
    <row r="796" spans="1:7" ht="38.25" outlineLevel="7">
      <c r="A796" s="37" t="s">
        <v>105</v>
      </c>
      <c r="B796" s="34" t="s">
        <v>432</v>
      </c>
      <c r="C796" s="34" t="s">
        <v>106</v>
      </c>
      <c r="D796" s="34"/>
      <c r="E796" s="38">
        <v>53.7</v>
      </c>
      <c r="F796" s="38">
        <v>53.7</v>
      </c>
      <c r="G796" s="12">
        <v>1</v>
      </c>
    </row>
    <row r="797" spans="1:7" outlineLevel="7">
      <c r="A797" s="37" t="s">
        <v>46</v>
      </c>
      <c r="B797" s="34" t="s">
        <v>432</v>
      </c>
      <c r="C797" s="34" t="s">
        <v>106</v>
      </c>
      <c r="D797" s="34" t="s">
        <v>45</v>
      </c>
      <c r="E797" s="38">
        <v>53.7</v>
      </c>
      <c r="F797" s="38">
        <v>53.7</v>
      </c>
      <c r="G797" s="12">
        <v>1</v>
      </c>
    </row>
    <row r="798" spans="1:7" outlineLevel="7">
      <c r="A798" s="39" t="s">
        <v>36</v>
      </c>
      <c r="B798" s="40" t="s">
        <v>432</v>
      </c>
      <c r="C798" s="40" t="s">
        <v>106</v>
      </c>
      <c r="D798" s="40" t="s">
        <v>35</v>
      </c>
      <c r="E798" s="41">
        <v>53.7</v>
      </c>
      <c r="F798" s="41">
        <v>53.7</v>
      </c>
      <c r="G798" s="8">
        <v>1</v>
      </c>
    </row>
    <row r="799" spans="1:7" outlineLevel="7">
      <c r="A799" s="37" t="s">
        <v>112</v>
      </c>
      <c r="B799" s="34" t="s">
        <v>432</v>
      </c>
      <c r="C799" s="34" t="s">
        <v>113</v>
      </c>
      <c r="D799" s="34"/>
      <c r="E799" s="38">
        <v>494.9</v>
      </c>
      <c r="F799" s="38">
        <v>494.9</v>
      </c>
      <c r="G799" s="12">
        <v>1</v>
      </c>
    </row>
    <row r="800" spans="1:7" outlineLevel="7">
      <c r="A800" s="37" t="s">
        <v>46</v>
      </c>
      <c r="B800" s="34" t="s">
        <v>432</v>
      </c>
      <c r="C800" s="34" t="s">
        <v>113</v>
      </c>
      <c r="D800" s="34" t="s">
        <v>45</v>
      </c>
      <c r="E800" s="38">
        <v>494.9</v>
      </c>
      <c r="F800" s="38">
        <v>494.9</v>
      </c>
      <c r="G800" s="12">
        <v>1</v>
      </c>
    </row>
    <row r="801" spans="1:7" outlineLevel="7">
      <c r="A801" s="39" t="s">
        <v>36</v>
      </c>
      <c r="B801" s="40" t="s">
        <v>432</v>
      </c>
      <c r="C801" s="40" t="s">
        <v>113</v>
      </c>
      <c r="D801" s="40" t="s">
        <v>35</v>
      </c>
      <c r="E801" s="41">
        <v>494.9</v>
      </c>
      <c r="F801" s="41">
        <v>494.9</v>
      </c>
      <c r="G801" s="8">
        <v>1</v>
      </c>
    </row>
    <row r="802" spans="1:7" outlineLevel="1">
      <c r="A802" s="37" t="s">
        <v>433</v>
      </c>
      <c r="B802" s="34" t="s">
        <v>434</v>
      </c>
      <c r="C802" s="34"/>
      <c r="D802" s="34"/>
      <c r="E802" s="38">
        <v>429.3</v>
      </c>
      <c r="F802" s="38">
        <v>429.3</v>
      </c>
      <c r="G802" s="12">
        <v>1</v>
      </c>
    </row>
    <row r="803" spans="1:7" outlineLevel="2">
      <c r="A803" s="37" t="s">
        <v>124</v>
      </c>
      <c r="B803" s="34" t="s">
        <v>435</v>
      </c>
      <c r="C803" s="34"/>
      <c r="D803" s="34"/>
      <c r="E803" s="38">
        <v>429.3</v>
      </c>
      <c r="F803" s="38">
        <v>429.3</v>
      </c>
      <c r="G803" s="12">
        <v>1</v>
      </c>
    </row>
    <row r="804" spans="1:7" ht="25.5" outlineLevel="3">
      <c r="A804" s="37" t="s">
        <v>128</v>
      </c>
      <c r="B804" s="34" t="s">
        <v>436</v>
      </c>
      <c r="C804" s="34"/>
      <c r="D804" s="34"/>
      <c r="E804" s="38">
        <v>429.3</v>
      </c>
      <c r="F804" s="38">
        <v>429.3</v>
      </c>
      <c r="G804" s="12">
        <v>1</v>
      </c>
    </row>
    <row r="805" spans="1:7" outlineLevel="7">
      <c r="A805" s="37" t="s">
        <v>112</v>
      </c>
      <c r="B805" s="34" t="s">
        <v>436</v>
      </c>
      <c r="C805" s="34" t="s">
        <v>113</v>
      </c>
      <c r="D805" s="34"/>
      <c r="E805" s="38">
        <v>429.3</v>
      </c>
      <c r="F805" s="38">
        <v>429.3</v>
      </c>
      <c r="G805" s="12">
        <v>1</v>
      </c>
    </row>
    <row r="806" spans="1:7" outlineLevel="7">
      <c r="A806" s="37" t="s">
        <v>46</v>
      </c>
      <c r="B806" s="34" t="s">
        <v>436</v>
      </c>
      <c r="C806" s="34" t="s">
        <v>113</v>
      </c>
      <c r="D806" s="34" t="s">
        <v>45</v>
      </c>
      <c r="E806" s="38">
        <v>429.3</v>
      </c>
      <c r="F806" s="38">
        <v>429.3</v>
      </c>
      <c r="G806" s="12">
        <v>1</v>
      </c>
    </row>
    <row r="807" spans="1:7" outlineLevel="7">
      <c r="A807" s="39" t="s">
        <v>36</v>
      </c>
      <c r="B807" s="40" t="s">
        <v>436</v>
      </c>
      <c r="C807" s="40" t="s">
        <v>113</v>
      </c>
      <c r="D807" s="40" t="s">
        <v>35</v>
      </c>
      <c r="E807" s="41">
        <v>429.3</v>
      </c>
      <c r="F807" s="41">
        <v>429.3</v>
      </c>
      <c r="G807" s="8">
        <v>1</v>
      </c>
    </row>
    <row r="808" spans="1:7" outlineLevel="1">
      <c r="A808" s="37" t="s">
        <v>437</v>
      </c>
      <c r="B808" s="34" t="s">
        <v>438</v>
      </c>
      <c r="C808" s="34"/>
      <c r="D808" s="34"/>
      <c r="E808" s="38">
        <v>171</v>
      </c>
      <c r="F808" s="38">
        <v>171</v>
      </c>
      <c r="G808" s="12">
        <v>1</v>
      </c>
    </row>
    <row r="809" spans="1:7" outlineLevel="2">
      <c r="A809" s="37" t="s">
        <v>124</v>
      </c>
      <c r="B809" s="34" t="s">
        <v>439</v>
      </c>
      <c r="C809" s="34"/>
      <c r="D809" s="34"/>
      <c r="E809" s="38">
        <v>171</v>
      </c>
      <c r="F809" s="38">
        <v>171</v>
      </c>
      <c r="G809" s="12">
        <v>1</v>
      </c>
    </row>
    <row r="810" spans="1:7" ht="25.5" outlineLevel="3">
      <c r="A810" s="37" t="s">
        <v>128</v>
      </c>
      <c r="B810" s="34" t="s">
        <v>440</v>
      </c>
      <c r="C810" s="34"/>
      <c r="D810" s="34"/>
      <c r="E810" s="38">
        <v>171</v>
      </c>
      <c r="F810" s="38">
        <v>171</v>
      </c>
      <c r="G810" s="12">
        <v>1</v>
      </c>
    </row>
    <row r="811" spans="1:7" outlineLevel="7">
      <c r="A811" s="37" t="s">
        <v>112</v>
      </c>
      <c r="B811" s="34" t="s">
        <v>440</v>
      </c>
      <c r="C811" s="34" t="s">
        <v>113</v>
      </c>
      <c r="D811" s="34"/>
      <c r="E811" s="38">
        <v>171</v>
      </c>
      <c r="F811" s="38">
        <v>171</v>
      </c>
      <c r="G811" s="12">
        <v>1</v>
      </c>
    </row>
    <row r="812" spans="1:7" outlineLevel="7">
      <c r="A812" s="37" t="s">
        <v>46</v>
      </c>
      <c r="B812" s="34" t="s">
        <v>440</v>
      </c>
      <c r="C812" s="34" t="s">
        <v>113</v>
      </c>
      <c r="D812" s="34" t="s">
        <v>45</v>
      </c>
      <c r="E812" s="38">
        <v>171</v>
      </c>
      <c r="F812" s="38">
        <v>171</v>
      </c>
      <c r="G812" s="12">
        <v>1</v>
      </c>
    </row>
    <row r="813" spans="1:7" outlineLevel="7">
      <c r="A813" s="39" t="s">
        <v>36</v>
      </c>
      <c r="B813" s="40" t="s">
        <v>440</v>
      </c>
      <c r="C813" s="40" t="s">
        <v>113</v>
      </c>
      <c r="D813" s="40" t="s">
        <v>35</v>
      </c>
      <c r="E813" s="41">
        <v>171</v>
      </c>
      <c r="F813" s="41">
        <v>171</v>
      </c>
      <c r="G813" s="8">
        <v>1</v>
      </c>
    </row>
    <row r="814" spans="1:7" ht="25.5" outlineLevel="1">
      <c r="A814" s="37" t="s">
        <v>441</v>
      </c>
      <c r="B814" s="34" t="s">
        <v>442</v>
      </c>
      <c r="C814" s="34"/>
      <c r="D814" s="34"/>
      <c r="E814" s="38">
        <v>183.3</v>
      </c>
      <c r="F814" s="38">
        <v>183.3</v>
      </c>
      <c r="G814" s="12">
        <v>1</v>
      </c>
    </row>
    <row r="815" spans="1:7" outlineLevel="2">
      <c r="A815" s="37" t="s">
        <v>124</v>
      </c>
      <c r="B815" s="34" t="s">
        <v>443</v>
      </c>
      <c r="C815" s="34"/>
      <c r="D815" s="34"/>
      <c r="E815" s="38">
        <v>183.3</v>
      </c>
      <c r="F815" s="38">
        <v>183.3</v>
      </c>
      <c r="G815" s="12">
        <v>1</v>
      </c>
    </row>
    <row r="816" spans="1:7" ht="25.5" outlineLevel="3">
      <c r="A816" s="37" t="s">
        <v>128</v>
      </c>
      <c r="B816" s="34" t="s">
        <v>444</v>
      </c>
      <c r="C816" s="34"/>
      <c r="D816" s="34"/>
      <c r="E816" s="38">
        <v>183.3</v>
      </c>
      <c r="F816" s="38">
        <v>183.3</v>
      </c>
      <c r="G816" s="12">
        <v>1</v>
      </c>
    </row>
    <row r="817" spans="1:7" outlineLevel="7">
      <c r="A817" s="37" t="s">
        <v>112</v>
      </c>
      <c r="B817" s="34" t="s">
        <v>444</v>
      </c>
      <c r="C817" s="34" t="s">
        <v>113</v>
      </c>
      <c r="D817" s="34"/>
      <c r="E817" s="38">
        <v>183.3</v>
      </c>
      <c r="F817" s="38">
        <v>183.3</v>
      </c>
      <c r="G817" s="12">
        <v>1</v>
      </c>
    </row>
    <row r="818" spans="1:7" outlineLevel="7">
      <c r="A818" s="37" t="s">
        <v>46</v>
      </c>
      <c r="B818" s="34" t="s">
        <v>444</v>
      </c>
      <c r="C818" s="34" t="s">
        <v>113</v>
      </c>
      <c r="D818" s="34" t="s">
        <v>45</v>
      </c>
      <c r="E818" s="38">
        <v>183.3</v>
      </c>
      <c r="F818" s="38">
        <v>183.3</v>
      </c>
      <c r="G818" s="12">
        <v>1</v>
      </c>
    </row>
    <row r="819" spans="1:7" outlineLevel="7">
      <c r="A819" s="39" t="s">
        <v>36</v>
      </c>
      <c r="B819" s="40" t="s">
        <v>444</v>
      </c>
      <c r="C819" s="40" t="s">
        <v>113</v>
      </c>
      <c r="D819" s="40" t="s">
        <v>35</v>
      </c>
      <c r="E819" s="41">
        <v>183.3</v>
      </c>
      <c r="F819" s="41">
        <v>183.3</v>
      </c>
      <c r="G819" s="8">
        <v>1</v>
      </c>
    </row>
    <row r="820" spans="1:7" outlineLevel="1">
      <c r="A820" s="37" t="s">
        <v>445</v>
      </c>
      <c r="B820" s="34" t="s">
        <v>446</v>
      </c>
      <c r="C820" s="34"/>
      <c r="D820" s="34"/>
      <c r="E820" s="38">
        <v>2312.0000000000005</v>
      </c>
      <c r="F820" s="38">
        <v>1823.4</v>
      </c>
      <c r="G820" s="12">
        <v>0.788667820069204</v>
      </c>
    </row>
    <row r="821" spans="1:7" outlineLevel="2">
      <c r="A821" s="37" t="s">
        <v>114</v>
      </c>
      <c r="B821" s="34" t="s">
        <v>447</v>
      </c>
      <c r="C821" s="34"/>
      <c r="D821" s="34"/>
      <c r="E821" s="38">
        <v>2312.0000000000005</v>
      </c>
      <c r="F821" s="38">
        <v>1823.4</v>
      </c>
      <c r="G821" s="12">
        <v>0.788667820069204</v>
      </c>
    </row>
    <row r="822" spans="1:7" outlineLevel="3">
      <c r="A822" s="37" t="s">
        <v>103</v>
      </c>
      <c r="B822" s="34" t="s">
        <v>448</v>
      </c>
      <c r="C822" s="34"/>
      <c r="D822" s="34"/>
      <c r="E822" s="38">
        <v>1852.8</v>
      </c>
      <c r="F822" s="38">
        <v>1583.9</v>
      </c>
      <c r="G822" s="12">
        <v>0.8548683074265977</v>
      </c>
    </row>
    <row r="823" spans="1:7" outlineLevel="7">
      <c r="A823" s="37" t="s">
        <v>227</v>
      </c>
      <c r="B823" s="34" t="s">
        <v>448</v>
      </c>
      <c r="C823" s="34" t="s">
        <v>228</v>
      </c>
      <c r="D823" s="34"/>
      <c r="E823" s="38">
        <v>1852.8</v>
      </c>
      <c r="F823" s="38">
        <v>1583.9</v>
      </c>
      <c r="G823" s="12">
        <v>0.8548683074265977</v>
      </c>
    </row>
    <row r="824" spans="1:7" outlineLevel="7">
      <c r="A824" s="37" t="s">
        <v>46</v>
      </c>
      <c r="B824" s="34" t="s">
        <v>448</v>
      </c>
      <c r="C824" s="34" t="s">
        <v>228</v>
      </c>
      <c r="D824" s="34" t="s">
        <v>45</v>
      </c>
      <c r="E824" s="38">
        <v>1852.8</v>
      </c>
      <c r="F824" s="38">
        <v>1583.9</v>
      </c>
      <c r="G824" s="12">
        <v>0.8548683074265977</v>
      </c>
    </row>
    <row r="825" spans="1:7" outlineLevel="7">
      <c r="A825" s="39" t="s">
        <v>36</v>
      </c>
      <c r="B825" s="40" t="s">
        <v>448</v>
      </c>
      <c r="C825" s="40" t="s">
        <v>228</v>
      </c>
      <c r="D825" s="40" t="s">
        <v>35</v>
      </c>
      <c r="E825" s="41">
        <v>1852.8</v>
      </c>
      <c r="F825" s="41">
        <v>1583.9</v>
      </c>
      <c r="G825" s="8">
        <v>0.8548683074265977</v>
      </c>
    </row>
    <row r="826" spans="1:7" outlineLevel="3">
      <c r="A826" s="37" t="s">
        <v>117</v>
      </c>
      <c r="B826" s="34" t="s">
        <v>449</v>
      </c>
      <c r="C826" s="34"/>
      <c r="D826" s="34"/>
      <c r="E826" s="38">
        <v>330</v>
      </c>
      <c r="F826" s="38">
        <v>110.3</v>
      </c>
      <c r="G826" s="12">
        <v>0.33424242424242423</v>
      </c>
    </row>
    <row r="827" spans="1:7" outlineLevel="7">
      <c r="A827" s="37" t="s">
        <v>227</v>
      </c>
      <c r="B827" s="34" t="s">
        <v>449</v>
      </c>
      <c r="C827" s="34" t="s">
        <v>228</v>
      </c>
      <c r="D827" s="34"/>
      <c r="E827" s="38">
        <v>330</v>
      </c>
      <c r="F827" s="38">
        <v>110.3</v>
      </c>
      <c r="G827" s="12">
        <v>0.33424242424242423</v>
      </c>
    </row>
    <row r="828" spans="1:7" outlineLevel="7">
      <c r="A828" s="37" t="s">
        <v>46</v>
      </c>
      <c r="B828" s="34" t="s">
        <v>449</v>
      </c>
      <c r="C828" s="34" t="s">
        <v>228</v>
      </c>
      <c r="D828" s="34" t="s">
        <v>45</v>
      </c>
      <c r="E828" s="38">
        <v>330</v>
      </c>
      <c r="F828" s="38">
        <v>110.3</v>
      </c>
      <c r="G828" s="12">
        <v>0.33424242424242423</v>
      </c>
    </row>
    <row r="829" spans="1:7" outlineLevel="7">
      <c r="A829" s="39" t="s">
        <v>36</v>
      </c>
      <c r="B829" s="40" t="s">
        <v>449</v>
      </c>
      <c r="C829" s="40" t="s">
        <v>228</v>
      </c>
      <c r="D829" s="40" t="s">
        <v>35</v>
      </c>
      <c r="E829" s="41">
        <v>330</v>
      </c>
      <c r="F829" s="41">
        <v>110.3</v>
      </c>
      <c r="G829" s="8">
        <v>0.33424242424242423</v>
      </c>
    </row>
    <row r="830" spans="1:7" outlineLevel="3">
      <c r="A830" s="37" t="s">
        <v>110</v>
      </c>
      <c r="B830" s="34" t="s">
        <v>450</v>
      </c>
      <c r="C830" s="34"/>
      <c r="D830" s="34"/>
      <c r="E830" s="38">
        <v>127.9</v>
      </c>
      <c r="F830" s="38">
        <v>127.9</v>
      </c>
      <c r="G830" s="12">
        <v>1</v>
      </c>
    </row>
    <row r="831" spans="1:7" outlineLevel="7">
      <c r="A831" s="37" t="s">
        <v>227</v>
      </c>
      <c r="B831" s="34" t="s">
        <v>450</v>
      </c>
      <c r="C831" s="34" t="s">
        <v>228</v>
      </c>
      <c r="D831" s="34"/>
      <c r="E831" s="38">
        <v>127.9</v>
      </c>
      <c r="F831" s="38">
        <v>127.9</v>
      </c>
      <c r="G831" s="12">
        <v>1</v>
      </c>
    </row>
    <row r="832" spans="1:7" outlineLevel="7">
      <c r="A832" s="37" t="s">
        <v>46</v>
      </c>
      <c r="B832" s="34" t="s">
        <v>450</v>
      </c>
      <c r="C832" s="34" t="s">
        <v>228</v>
      </c>
      <c r="D832" s="34" t="s">
        <v>45</v>
      </c>
      <c r="E832" s="38">
        <v>127.9</v>
      </c>
      <c r="F832" s="38">
        <v>127.9</v>
      </c>
      <c r="G832" s="12">
        <v>1</v>
      </c>
    </row>
    <row r="833" spans="1:7" outlineLevel="7">
      <c r="A833" s="39" t="s">
        <v>36</v>
      </c>
      <c r="B833" s="40" t="s">
        <v>450</v>
      </c>
      <c r="C833" s="40" t="s">
        <v>228</v>
      </c>
      <c r="D833" s="40" t="s">
        <v>35</v>
      </c>
      <c r="E833" s="41">
        <v>127.9</v>
      </c>
      <c r="F833" s="41">
        <v>127.9</v>
      </c>
      <c r="G833" s="8">
        <v>1</v>
      </c>
    </row>
    <row r="834" spans="1:7" outlineLevel="3">
      <c r="A834" s="37" t="s">
        <v>122</v>
      </c>
      <c r="B834" s="34" t="s">
        <v>451</v>
      </c>
      <c r="C834" s="34"/>
      <c r="D834" s="34"/>
      <c r="E834" s="38">
        <v>1.3</v>
      </c>
      <c r="F834" s="38">
        <v>1.3</v>
      </c>
      <c r="G834" s="12">
        <v>1</v>
      </c>
    </row>
    <row r="835" spans="1:7" outlineLevel="7">
      <c r="A835" s="37" t="s">
        <v>227</v>
      </c>
      <c r="B835" s="34" t="s">
        <v>451</v>
      </c>
      <c r="C835" s="34" t="s">
        <v>228</v>
      </c>
      <c r="D835" s="34"/>
      <c r="E835" s="38">
        <v>1.3</v>
      </c>
      <c r="F835" s="38">
        <v>1.3</v>
      </c>
      <c r="G835" s="12">
        <v>1</v>
      </c>
    </row>
    <row r="836" spans="1:7" outlineLevel="7">
      <c r="A836" s="37" t="s">
        <v>46</v>
      </c>
      <c r="B836" s="34" t="s">
        <v>451</v>
      </c>
      <c r="C836" s="34" t="s">
        <v>228</v>
      </c>
      <c r="D836" s="34" t="s">
        <v>45</v>
      </c>
      <c r="E836" s="38">
        <v>1.3</v>
      </c>
      <c r="F836" s="38">
        <v>1.3</v>
      </c>
      <c r="G836" s="12">
        <v>1</v>
      </c>
    </row>
    <row r="837" spans="1:7" outlineLevel="7">
      <c r="A837" s="39" t="s">
        <v>36</v>
      </c>
      <c r="B837" s="40" t="s">
        <v>451</v>
      </c>
      <c r="C837" s="40" t="s">
        <v>228</v>
      </c>
      <c r="D837" s="40" t="s">
        <v>35</v>
      </c>
      <c r="E837" s="41">
        <v>1.3</v>
      </c>
      <c r="F837" s="41">
        <v>1.3</v>
      </c>
      <c r="G837" s="8">
        <v>1</v>
      </c>
    </row>
    <row r="838" spans="1:7" ht="25.5">
      <c r="A838" s="37" t="s">
        <v>452</v>
      </c>
      <c r="B838" s="34" t="s">
        <v>453</v>
      </c>
      <c r="C838" s="34"/>
      <c r="D838" s="34"/>
      <c r="E838" s="38">
        <v>30083.1</v>
      </c>
      <c r="F838" s="38">
        <v>29999.1</v>
      </c>
      <c r="G838" s="12">
        <v>0.9972077345752266</v>
      </c>
    </row>
    <row r="839" spans="1:7" outlineLevel="1">
      <c r="A839" s="37" t="s">
        <v>454</v>
      </c>
      <c r="B839" s="34" t="s">
        <v>455</v>
      </c>
      <c r="C839" s="34"/>
      <c r="D839" s="34"/>
      <c r="E839" s="38">
        <v>14347.999999999998</v>
      </c>
      <c r="F839" s="38">
        <v>14348</v>
      </c>
      <c r="G839" s="12">
        <v>1.0000000000000002</v>
      </c>
    </row>
    <row r="840" spans="1:7" outlineLevel="2">
      <c r="A840" s="37" t="s">
        <v>367</v>
      </c>
      <c r="B840" s="34" t="s">
        <v>456</v>
      </c>
      <c r="C840" s="34"/>
      <c r="D840" s="34"/>
      <c r="E840" s="38">
        <v>14347.999999999998</v>
      </c>
      <c r="F840" s="38">
        <v>14348</v>
      </c>
      <c r="G840" s="12">
        <v>1.0000000000000002</v>
      </c>
    </row>
    <row r="841" spans="1:7" outlineLevel="3">
      <c r="A841" s="37" t="s">
        <v>457</v>
      </c>
      <c r="B841" s="34" t="s">
        <v>458</v>
      </c>
      <c r="C841" s="34"/>
      <c r="D841" s="34"/>
      <c r="E841" s="38">
        <v>14347.999999999998</v>
      </c>
      <c r="F841" s="38">
        <v>14348</v>
      </c>
      <c r="G841" s="12">
        <v>1.0000000000000002</v>
      </c>
    </row>
    <row r="842" spans="1:7" outlineLevel="7">
      <c r="A842" s="37" t="s">
        <v>108</v>
      </c>
      <c r="B842" s="34" t="s">
        <v>458</v>
      </c>
      <c r="C842" s="34" t="s">
        <v>109</v>
      </c>
      <c r="D842" s="34"/>
      <c r="E842" s="38">
        <v>14347.999999999998</v>
      </c>
      <c r="F842" s="38">
        <v>14348</v>
      </c>
      <c r="G842" s="12">
        <v>1.0000000000000002</v>
      </c>
    </row>
    <row r="843" spans="1:7" outlineLevel="7">
      <c r="A843" s="37" t="s">
        <v>26</v>
      </c>
      <c r="B843" s="34" t="s">
        <v>458</v>
      </c>
      <c r="C843" s="34" t="s">
        <v>109</v>
      </c>
      <c r="D843" s="34" t="s">
        <v>25</v>
      </c>
      <c r="E843" s="38">
        <v>14347.999999999998</v>
      </c>
      <c r="F843" s="38">
        <v>14348</v>
      </c>
      <c r="G843" s="12">
        <v>1.0000000000000002</v>
      </c>
    </row>
    <row r="844" spans="1:7" outlineLevel="7">
      <c r="A844" s="39" t="s">
        <v>24</v>
      </c>
      <c r="B844" s="40" t="s">
        <v>458</v>
      </c>
      <c r="C844" s="40" t="s">
        <v>109</v>
      </c>
      <c r="D844" s="40" t="s">
        <v>23</v>
      </c>
      <c r="E844" s="41">
        <v>14347.999999999998</v>
      </c>
      <c r="F844" s="41">
        <v>14348</v>
      </c>
      <c r="G844" s="8">
        <v>1.0000000000000002</v>
      </c>
    </row>
    <row r="845" spans="1:7" outlineLevel="1">
      <c r="A845" s="37" t="s">
        <v>459</v>
      </c>
      <c r="B845" s="34" t="s">
        <v>460</v>
      </c>
      <c r="C845" s="34"/>
      <c r="D845" s="34"/>
      <c r="E845" s="38">
        <v>14298.300000000001</v>
      </c>
      <c r="F845" s="38">
        <v>14214.3</v>
      </c>
      <c r="G845" s="12">
        <v>0.99412517572019043</v>
      </c>
    </row>
    <row r="846" spans="1:7" outlineLevel="2">
      <c r="A846" s="37" t="s">
        <v>367</v>
      </c>
      <c r="B846" s="34" t="s">
        <v>461</v>
      </c>
      <c r="C846" s="34"/>
      <c r="D846" s="34"/>
      <c r="E846" s="38">
        <v>3555.9</v>
      </c>
      <c r="F846" s="38">
        <v>3471.9</v>
      </c>
      <c r="G846" s="12">
        <v>0.97637728845018135</v>
      </c>
    </row>
    <row r="847" spans="1:7" outlineLevel="3">
      <c r="A847" s="37" t="s">
        <v>117</v>
      </c>
      <c r="B847" s="34" t="s">
        <v>462</v>
      </c>
      <c r="C847" s="34"/>
      <c r="D847" s="34"/>
      <c r="E847" s="38">
        <v>176.2</v>
      </c>
      <c r="F847" s="38">
        <v>167.2</v>
      </c>
      <c r="G847" s="12">
        <v>0.94892167990919407</v>
      </c>
    </row>
    <row r="848" spans="1:7" outlineLevel="7">
      <c r="A848" s="37" t="s">
        <v>112</v>
      </c>
      <c r="B848" s="34" t="s">
        <v>462</v>
      </c>
      <c r="C848" s="34" t="s">
        <v>113</v>
      </c>
      <c r="D848" s="34"/>
      <c r="E848" s="38">
        <v>176.2</v>
      </c>
      <c r="F848" s="38">
        <v>167.2</v>
      </c>
      <c r="G848" s="12">
        <v>0.94892167990919407</v>
      </c>
    </row>
    <row r="849" spans="1:7" outlineLevel="7">
      <c r="A849" s="37" t="s">
        <v>26</v>
      </c>
      <c r="B849" s="34" t="s">
        <v>462</v>
      </c>
      <c r="C849" s="34" t="s">
        <v>113</v>
      </c>
      <c r="D849" s="34" t="s">
        <v>25</v>
      </c>
      <c r="E849" s="38">
        <v>176.2</v>
      </c>
      <c r="F849" s="38">
        <v>167.2</v>
      </c>
      <c r="G849" s="12">
        <v>0.94892167990919407</v>
      </c>
    </row>
    <row r="850" spans="1:7" outlineLevel="7">
      <c r="A850" s="39" t="s">
        <v>18</v>
      </c>
      <c r="B850" s="40" t="s">
        <v>462</v>
      </c>
      <c r="C850" s="40" t="s">
        <v>113</v>
      </c>
      <c r="D850" s="40" t="s">
        <v>17</v>
      </c>
      <c r="E850" s="41">
        <v>176.2</v>
      </c>
      <c r="F850" s="41">
        <v>167.2</v>
      </c>
      <c r="G850" s="8">
        <v>0.94892167990919407</v>
      </c>
    </row>
    <row r="851" spans="1:7" outlineLevel="3">
      <c r="A851" s="37" t="s">
        <v>463</v>
      </c>
      <c r="B851" s="34" t="s">
        <v>464</v>
      </c>
      <c r="C851" s="34"/>
      <c r="D851" s="34"/>
      <c r="E851" s="38">
        <v>573.70000000000005</v>
      </c>
      <c r="F851" s="38">
        <v>573.70000000000005</v>
      </c>
      <c r="G851" s="12">
        <v>1</v>
      </c>
    </row>
    <row r="852" spans="1:7" outlineLevel="7">
      <c r="A852" s="37" t="s">
        <v>112</v>
      </c>
      <c r="B852" s="34" t="s">
        <v>464</v>
      </c>
      <c r="C852" s="34" t="s">
        <v>113</v>
      </c>
      <c r="D852" s="34"/>
      <c r="E852" s="38">
        <v>573.70000000000005</v>
      </c>
      <c r="F852" s="38">
        <v>573.70000000000005</v>
      </c>
      <c r="G852" s="12">
        <v>1</v>
      </c>
    </row>
    <row r="853" spans="1:7" outlineLevel="7">
      <c r="A853" s="37" t="s">
        <v>26</v>
      </c>
      <c r="B853" s="34" t="s">
        <v>464</v>
      </c>
      <c r="C853" s="34" t="s">
        <v>113</v>
      </c>
      <c r="D853" s="34" t="s">
        <v>25</v>
      </c>
      <c r="E853" s="38">
        <v>573.70000000000005</v>
      </c>
      <c r="F853" s="38">
        <v>573.70000000000005</v>
      </c>
      <c r="G853" s="12">
        <v>1</v>
      </c>
    </row>
    <row r="854" spans="1:7" outlineLevel="7">
      <c r="A854" s="39" t="s">
        <v>22</v>
      </c>
      <c r="B854" s="40" t="s">
        <v>464</v>
      </c>
      <c r="C854" s="40" t="s">
        <v>113</v>
      </c>
      <c r="D854" s="40" t="s">
        <v>21</v>
      </c>
      <c r="E854" s="41">
        <v>573.70000000000005</v>
      </c>
      <c r="F854" s="41">
        <v>573.70000000000005</v>
      </c>
      <c r="G854" s="8">
        <v>1</v>
      </c>
    </row>
    <row r="855" spans="1:7" outlineLevel="3">
      <c r="A855" s="37" t="s">
        <v>465</v>
      </c>
      <c r="B855" s="34" t="s">
        <v>466</v>
      </c>
      <c r="C855" s="34"/>
      <c r="D855" s="34"/>
      <c r="E855" s="38">
        <v>2806</v>
      </c>
      <c r="F855" s="38">
        <v>2731</v>
      </c>
      <c r="G855" s="12">
        <v>0.97327156094084111</v>
      </c>
    </row>
    <row r="856" spans="1:7" outlineLevel="7">
      <c r="A856" s="37" t="s">
        <v>112</v>
      </c>
      <c r="B856" s="34" t="s">
        <v>466</v>
      </c>
      <c r="C856" s="34" t="s">
        <v>113</v>
      </c>
      <c r="D856" s="34"/>
      <c r="E856" s="38">
        <v>2806</v>
      </c>
      <c r="F856" s="38">
        <v>2731</v>
      </c>
      <c r="G856" s="12">
        <v>0.97327156094084111</v>
      </c>
    </row>
    <row r="857" spans="1:7" outlineLevel="7">
      <c r="A857" s="37" t="s">
        <v>26</v>
      </c>
      <c r="B857" s="34" t="s">
        <v>466</v>
      </c>
      <c r="C857" s="34" t="s">
        <v>113</v>
      </c>
      <c r="D857" s="34" t="s">
        <v>25</v>
      </c>
      <c r="E857" s="38">
        <v>2806</v>
      </c>
      <c r="F857" s="38">
        <v>2731</v>
      </c>
      <c r="G857" s="12">
        <v>0.97327156094084111</v>
      </c>
    </row>
    <row r="858" spans="1:7" outlineLevel="7">
      <c r="A858" s="39" t="s">
        <v>18</v>
      </c>
      <c r="B858" s="40" t="s">
        <v>466</v>
      </c>
      <c r="C858" s="40" t="s">
        <v>113</v>
      </c>
      <c r="D858" s="40" t="s">
        <v>17</v>
      </c>
      <c r="E858" s="41">
        <v>2806</v>
      </c>
      <c r="F858" s="41">
        <v>2731</v>
      </c>
      <c r="G858" s="8">
        <v>0.97327156094084111</v>
      </c>
    </row>
    <row r="859" spans="1:7" outlineLevel="2">
      <c r="A859" s="37" t="s">
        <v>146</v>
      </c>
      <c r="B859" s="34" t="s">
        <v>467</v>
      </c>
      <c r="C859" s="34"/>
      <c r="D859" s="34"/>
      <c r="E859" s="38">
        <v>10742.400000000001</v>
      </c>
      <c r="F859" s="38">
        <v>10742.4</v>
      </c>
      <c r="G859" s="12">
        <v>0.99999999999999978</v>
      </c>
    </row>
    <row r="860" spans="1:7" ht="25.5" outlineLevel="3">
      <c r="A860" s="37" t="s">
        <v>468</v>
      </c>
      <c r="B860" s="34" t="s">
        <v>469</v>
      </c>
      <c r="C860" s="34"/>
      <c r="D860" s="34"/>
      <c r="E860" s="38">
        <v>10640.800000000001</v>
      </c>
      <c r="F860" s="38">
        <v>10640.8</v>
      </c>
      <c r="G860" s="12">
        <v>0.99999999999999978</v>
      </c>
    </row>
    <row r="861" spans="1:7" outlineLevel="7">
      <c r="A861" s="37" t="s">
        <v>112</v>
      </c>
      <c r="B861" s="34" t="s">
        <v>469</v>
      </c>
      <c r="C861" s="34" t="s">
        <v>113</v>
      </c>
      <c r="D861" s="34"/>
      <c r="E861" s="38">
        <v>10640.800000000001</v>
      </c>
      <c r="F861" s="38">
        <v>10640.8</v>
      </c>
      <c r="G861" s="12">
        <v>0.99999999999999978</v>
      </c>
    </row>
    <row r="862" spans="1:7" outlineLevel="7">
      <c r="A862" s="37" t="s">
        <v>26</v>
      </c>
      <c r="B862" s="34" t="s">
        <v>469</v>
      </c>
      <c r="C862" s="34" t="s">
        <v>113</v>
      </c>
      <c r="D862" s="34" t="s">
        <v>25</v>
      </c>
      <c r="E862" s="38">
        <v>10640.800000000001</v>
      </c>
      <c r="F862" s="38">
        <v>10640.8</v>
      </c>
      <c r="G862" s="12">
        <v>0.99999999999999978</v>
      </c>
    </row>
    <row r="863" spans="1:7" outlineLevel="7">
      <c r="A863" s="39" t="s">
        <v>20</v>
      </c>
      <c r="B863" s="40" t="s">
        <v>469</v>
      </c>
      <c r="C863" s="40" t="s">
        <v>113</v>
      </c>
      <c r="D863" s="40" t="s">
        <v>19</v>
      </c>
      <c r="E863" s="41">
        <v>10640.800000000001</v>
      </c>
      <c r="F863" s="41">
        <v>10640.8</v>
      </c>
      <c r="G863" s="8">
        <v>0.99999999999999978</v>
      </c>
    </row>
    <row r="864" spans="1:7" ht="51" outlineLevel="3">
      <c r="A864" s="43" t="s">
        <v>470</v>
      </c>
      <c r="B864" s="34" t="s">
        <v>471</v>
      </c>
      <c r="C864" s="34"/>
      <c r="D864" s="34"/>
      <c r="E864" s="38">
        <v>101.6</v>
      </c>
      <c r="F864" s="38">
        <v>101.6</v>
      </c>
      <c r="G864" s="12">
        <v>1</v>
      </c>
    </row>
    <row r="865" spans="1:7" outlineLevel="7">
      <c r="A865" s="37" t="s">
        <v>112</v>
      </c>
      <c r="B865" s="34" t="s">
        <v>471</v>
      </c>
      <c r="C865" s="34" t="s">
        <v>113</v>
      </c>
      <c r="D865" s="34"/>
      <c r="E865" s="38">
        <v>101.6</v>
      </c>
      <c r="F865" s="38">
        <v>101.6</v>
      </c>
      <c r="G865" s="12">
        <v>1</v>
      </c>
    </row>
    <row r="866" spans="1:7" outlineLevel="7">
      <c r="A866" s="37" t="s">
        <v>26</v>
      </c>
      <c r="B866" s="34" t="s">
        <v>471</v>
      </c>
      <c r="C866" s="34" t="s">
        <v>113</v>
      </c>
      <c r="D866" s="34" t="s">
        <v>25</v>
      </c>
      <c r="E866" s="38">
        <v>101.6</v>
      </c>
      <c r="F866" s="38">
        <v>101.6</v>
      </c>
      <c r="G866" s="12">
        <v>1</v>
      </c>
    </row>
    <row r="867" spans="1:7" outlineLevel="7">
      <c r="A867" s="39" t="s">
        <v>20</v>
      </c>
      <c r="B867" s="40" t="s">
        <v>471</v>
      </c>
      <c r="C867" s="40" t="s">
        <v>113</v>
      </c>
      <c r="D867" s="40" t="s">
        <v>19</v>
      </c>
      <c r="E867" s="41">
        <v>101.6</v>
      </c>
      <c r="F867" s="41">
        <v>101.6</v>
      </c>
      <c r="G867" s="8">
        <v>1</v>
      </c>
    </row>
    <row r="868" spans="1:7" ht="25.5" outlineLevel="1">
      <c r="A868" s="37" t="s">
        <v>472</v>
      </c>
      <c r="B868" s="34" t="s">
        <v>473</v>
      </c>
      <c r="C868" s="34"/>
      <c r="D868" s="34"/>
      <c r="E868" s="38">
        <v>1436.8</v>
      </c>
      <c r="F868" s="38">
        <v>1436.8</v>
      </c>
      <c r="G868" s="12">
        <v>1</v>
      </c>
    </row>
    <row r="869" spans="1:7" outlineLevel="2">
      <c r="A869" s="37" t="s">
        <v>367</v>
      </c>
      <c r="B869" s="34" t="s">
        <v>474</v>
      </c>
      <c r="C869" s="34"/>
      <c r="D869" s="34"/>
      <c r="E869" s="38">
        <v>1436.8</v>
      </c>
      <c r="F869" s="38">
        <v>1436.8</v>
      </c>
      <c r="G869" s="12">
        <v>1</v>
      </c>
    </row>
    <row r="870" spans="1:7" ht="25.5" outlineLevel="3">
      <c r="A870" s="37" t="s">
        <v>132</v>
      </c>
      <c r="B870" s="34" t="s">
        <v>475</v>
      </c>
      <c r="C870" s="34"/>
      <c r="D870" s="34"/>
      <c r="E870" s="38">
        <v>1436.8</v>
      </c>
      <c r="F870" s="38">
        <v>1436.8</v>
      </c>
      <c r="G870" s="12">
        <v>1</v>
      </c>
    </row>
    <row r="871" spans="1:7" outlineLevel="7">
      <c r="A871" s="37" t="s">
        <v>108</v>
      </c>
      <c r="B871" s="34" t="s">
        <v>475</v>
      </c>
      <c r="C871" s="34" t="s">
        <v>109</v>
      </c>
      <c r="D871" s="34"/>
      <c r="E871" s="38">
        <v>1436.8</v>
      </c>
      <c r="F871" s="38">
        <v>1436.8</v>
      </c>
      <c r="G871" s="12">
        <v>1</v>
      </c>
    </row>
    <row r="872" spans="1:7" outlineLevel="7">
      <c r="A872" s="37" t="s">
        <v>88</v>
      </c>
      <c r="B872" s="34" t="s">
        <v>475</v>
      </c>
      <c r="C872" s="34" t="s">
        <v>109</v>
      </c>
      <c r="D872" s="34" t="s">
        <v>87</v>
      </c>
      <c r="E872" s="38">
        <v>1436.8</v>
      </c>
      <c r="F872" s="38">
        <v>1436.8</v>
      </c>
      <c r="G872" s="12">
        <v>1</v>
      </c>
    </row>
    <row r="873" spans="1:7" outlineLevel="7">
      <c r="A873" s="39" t="s">
        <v>74</v>
      </c>
      <c r="B873" s="40" t="s">
        <v>475</v>
      </c>
      <c r="C873" s="40" t="s">
        <v>109</v>
      </c>
      <c r="D873" s="40" t="s">
        <v>73</v>
      </c>
      <c r="E873" s="41">
        <v>1436.8</v>
      </c>
      <c r="F873" s="41">
        <v>1436.8</v>
      </c>
      <c r="G873" s="8">
        <v>1</v>
      </c>
    </row>
    <row r="874" spans="1:7" ht="25.5">
      <c r="A874" s="37" t="s">
        <v>476</v>
      </c>
      <c r="B874" s="34" t="s">
        <v>477</v>
      </c>
      <c r="C874" s="34"/>
      <c r="D874" s="34"/>
      <c r="E874" s="38">
        <v>567</v>
      </c>
      <c r="F874" s="38">
        <v>567</v>
      </c>
      <c r="G874" s="12">
        <v>1</v>
      </c>
    </row>
    <row r="875" spans="1:7" ht="25.5" outlineLevel="1">
      <c r="A875" s="37" t="s">
        <v>478</v>
      </c>
      <c r="B875" s="34" t="s">
        <v>479</v>
      </c>
      <c r="C875" s="34"/>
      <c r="D875" s="34"/>
      <c r="E875" s="38">
        <v>567</v>
      </c>
      <c r="F875" s="38">
        <v>567</v>
      </c>
      <c r="G875" s="12">
        <v>1</v>
      </c>
    </row>
    <row r="876" spans="1:7" outlineLevel="2">
      <c r="A876" s="37" t="s">
        <v>114</v>
      </c>
      <c r="B876" s="34" t="s">
        <v>480</v>
      </c>
      <c r="C876" s="34"/>
      <c r="D876" s="34"/>
      <c r="E876" s="38">
        <v>567</v>
      </c>
      <c r="F876" s="38">
        <v>567</v>
      </c>
      <c r="G876" s="12">
        <v>1</v>
      </c>
    </row>
    <row r="877" spans="1:7" outlineLevel="3">
      <c r="A877" s="37" t="s">
        <v>122</v>
      </c>
      <c r="B877" s="34" t="s">
        <v>481</v>
      </c>
      <c r="C877" s="34"/>
      <c r="D877" s="34"/>
      <c r="E877" s="38">
        <v>567</v>
      </c>
      <c r="F877" s="38">
        <v>567</v>
      </c>
      <c r="G877" s="12">
        <v>1</v>
      </c>
    </row>
    <row r="878" spans="1:7" outlineLevel="7">
      <c r="A878" s="37" t="s">
        <v>112</v>
      </c>
      <c r="B878" s="34" t="s">
        <v>481</v>
      </c>
      <c r="C878" s="34" t="s">
        <v>113</v>
      </c>
      <c r="D878" s="34"/>
      <c r="E878" s="38">
        <v>567</v>
      </c>
      <c r="F878" s="38">
        <v>567</v>
      </c>
      <c r="G878" s="12">
        <v>1</v>
      </c>
    </row>
    <row r="879" spans="1:7" outlineLevel="7">
      <c r="A879" s="37" t="s">
        <v>46</v>
      </c>
      <c r="B879" s="34" t="s">
        <v>481</v>
      </c>
      <c r="C879" s="34" t="s">
        <v>113</v>
      </c>
      <c r="D879" s="34" t="s">
        <v>45</v>
      </c>
      <c r="E879" s="38">
        <v>567</v>
      </c>
      <c r="F879" s="38">
        <v>567</v>
      </c>
      <c r="G879" s="12">
        <v>1</v>
      </c>
    </row>
    <row r="880" spans="1:7" outlineLevel="7">
      <c r="A880" s="39" t="s">
        <v>42</v>
      </c>
      <c r="B880" s="40" t="s">
        <v>481</v>
      </c>
      <c r="C880" s="40" t="s">
        <v>113</v>
      </c>
      <c r="D880" s="40" t="s">
        <v>41</v>
      </c>
      <c r="E880" s="41">
        <v>567</v>
      </c>
      <c r="F880" s="41">
        <v>567</v>
      </c>
      <c r="G880" s="8">
        <v>1</v>
      </c>
    </row>
    <row r="881" spans="1:7">
      <c r="A881" s="37" t="s">
        <v>482</v>
      </c>
      <c r="B881" s="34" t="s">
        <v>483</v>
      </c>
      <c r="C881" s="34"/>
      <c r="D881" s="34"/>
      <c r="E881" s="38">
        <v>491518.39999999997</v>
      </c>
      <c r="F881" s="38">
        <v>488351</v>
      </c>
      <c r="G881" s="12">
        <v>0.99355588722619548</v>
      </c>
    </row>
    <row r="882" spans="1:7" ht="38.25" outlineLevel="1">
      <c r="A882" s="37" t="s">
        <v>484</v>
      </c>
      <c r="B882" s="34" t="s">
        <v>485</v>
      </c>
      <c r="C882" s="34"/>
      <c r="D882" s="34"/>
      <c r="E882" s="38">
        <v>59865.1</v>
      </c>
      <c r="F882" s="38">
        <v>56697.700000000012</v>
      </c>
      <c r="G882" s="12">
        <v>0.94709104302840907</v>
      </c>
    </row>
    <row r="883" spans="1:7" outlineLevel="2">
      <c r="A883" s="37" t="s">
        <v>101</v>
      </c>
      <c r="B883" s="34" t="s">
        <v>486</v>
      </c>
      <c r="C883" s="34"/>
      <c r="D883" s="34"/>
      <c r="E883" s="38">
        <v>41131.199999999997</v>
      </c>
      <c r="F883" s="38">
        <v>39832.200000000004</v>
      </c>
      <c r="G883" s="12">
        <v>0.96841813513828934</v>
      </c>
    </row>
    <row r="884" spans="1:7" outlineLevel="3">
      <c r="A884" s="37" t="s">
        <v>103</v>
      </c>
      <c r="B884" s="34" t="s">
        <v>487</v>
      </c>
      <c r="C884" s="34"/>
      <c r="D884" s="34"/>
      <c r="E884" s="38">
        <v>38636.1</v>
      </c>
      <c r="F884" s="38">
        <v>37357.800000000003</v>
      </c>
      <c r="G884" s="12">
        <v>0.96691436247447349</v>
      </c>
    </row>
    <row r="885" spans="1:7" ht="38.25" outlineLevel="7">
      <c r="A885" s="37" t="s">
        <v>105</v>
      </c>
      <c r="B885" s="34" t="s">
        <v>487</v>
      </c>
      <c r="C885" s="34" t="s">
        <v>106</v>
      </c>
      <c r="D885" s="34"/>
      <c r="E885" s="38">
        <v>38636.1</v>
      </c>
      <c r="F885" s="38">
        <v>37357.800000000003</v>
      </c>
      <c r="G885" s="12">
        <v>0.96691436247447349</v>
      </c>
    </row>
    <row r="886" spans="1:7" outlineLevel="7">
      <c r="A886" s="37" t="s">
        <v>88</v>
      </c>
      <c r="B886" s="34" t="s">
        <v>487</v>
      </c>
      <c r="C886" s="34" t="s">
        <v>106</v>
      </c>
      <c r="D886" s="34" t="s">
        <v>87</v>
      </c>
      <c r="E886" s="38">
        <v>38636.1</v>
      </c>
      <c r="F886" s="38">
        <v>37357.800000000003</v>
      </c>
      <c r="G886" s="12">
        <v>0.96691436247447349</v>
      </c>
    </row>
    <row r="887" spans="1:7" ht="25.5" outlineLevel="7">
      <c r="A887" s="39" t="s">
        <v>78</v>
      </c>
      <c r="B887" s="40" t="s">
        <v>487</v>
      </c>
      <c r="C887" s="40" t="s">
        <v>106</v>
      </c>
      <c r="D887" s="40" t="s">
        <v>77</v>
      </c>
      <c r="E887" s="41">
        <v>38636.1</v>
      </c>
      <c r="F887" s="41">
        <v>37357.800000000003</v>
      </c>
      <c r="G887" s="8">
        <v>0.96691436247447349</v>
      </c>
    </row>
    <row r="888" spans="1:7" outlineLevel="3">
      <c r="A888" s="37" t="s">
        <v>110</v>
      </c>
      <c r="B888" s="34" t="s">
        <v>488</v>
      </c>
      <c r="C888" s="34"/>
      <c r="D888" s="34"/>
      <c r="E888" s="38">
        <v>2495.1</v>
      </c>
      <c r="F888" s="38">
        <v>2474.4</v>
      </c>
      <c r="G888" s="12">
        <v>0.99170373932908507</v>
      </c>
    </row>
    <row r="889" spans="1:7" outlineLevel="7">
      <c r="A889" s="37" t="s">
        <v>112</v>
      </c>
      <c r="B889" s="34" t="s">
        <v>488</v>
      </c>
      <c r="C889" s="34" t="s">
        <v>113</v>
      </c>
      <c r="D889" s="34"/>
      <c r="E889" s="38">
        <v>2495.1</v>
      </c>
      <c r="F889" s="38">
        <v>2474.4</v>
      </c>
      <c r="G889" s="12">
        <v>0.99170373932908507</v>
      </c>
    </row>
    <row r="890" spans="1:7" outlineLevel="7">
      <c r="A890" s="37" t="s">
        <v>88</v>
      </c>
      <c r="B890" s="34" t="s">
        <v>488</v>
      </c>
      <c r="C890" s="34" t="s">
        <v>113</v>
      </c>
      <c r="D890" s="34" t="s">
        <v>87</v>
      </c>
      <c r="E890" s="38">
        <v>2491.1</v>
      </c>
      <c r="F890" s="38">
        <v>2470.4</v>
      </c>
      <c r="G890" s="12">
        <v>0.9916904178876802</v>
      </c>
    </row>
    <row r="891" spans="1:7" ht="25.5" outlineLevel="7">
      <c r="A891" s="39" t="s">
        <v>78</v>
      </c>
      <c r="B891" s="40" t="s">
        <v>488</v>
      </c>
      <c r="C891" s="40" t="s">
        <v>113</v>
      </c>
      <c r="D891" s="40" t="s">
        <v>77</v>
      </c>
      <c r="E891" s="41">
        <v>2491.1</v>
      </c>
      <c r="F891" s="41">
        <v>2470.4</v>
      </c>
      <c r="G891" s="8">
        <v>0.9916904178876802</v>
      </c>
    </row>
    <row r="892" spans="1:7" outlineLevel="7">
      <c r="A892" s="37" t="s">
        <v>46</v>
      </c>
      <c r="B892" s="34" t="s">
        <v>488</v>
      </c>
      <c r="C892" s="34" t="s">
        <v>113</v>
      </c>
      <c r="D892" s="34" t="s">
        <v>45</v>
      </c>
      <c r="E892" s="38">
        <v>4</v>
      </c>
      <c r="F892" s="38">
        <v>4</v>
      </c>
      <c r="G892" s="12">
        <v>1</v>
      </c>
    </row>
    <row r="893" spans="1:7" outlineLevel="7">
      <c r="A893" s="39" t="s">
        <v>38</v>
      </c>
      <c r="B893" s="40" t="s">
        <v>488</v>
      </c>
      <c r="C893" s="40" t="s">
        <v>113</v>
      </c>
      <c r="D893" s="40" t="s">
        <v>37</v>
      </c>
      <c r="E893" s="41">
        <v>4</v>
      </c>
      <c r="F893" s="41">
        <v>4</v>
      </c>
      <c r="G893" s="8">
        <v>1</v>
      </c>
    </row>
    <row r="894" spans="1:7" outlineLevel="7">
      <c r="A894" s="37" t="s">
        <v>164</v>
      </c>
      <c r="B894" s="34" t="s">
        <v>489</v>
      </c>
      <c r="C894" s="34"/>
      <c r="D894" s="34"/>
      <c r="E894" s="38">
        <v>18637</v>
      </c>
      <c r="F894" s="38">
        <v>16768.600000000002</v>
      </c>
      <c r="G894" s="12">
        <v>0.89974781348929556</v>
      </c>
    </row>
    <row r="895" spans="1:7" ht="38.25" outlineLevel="7">
      <c r="A895" s="37" t="s">
        <v>166</v>
      </c>
      <c r="B895" s="34" t="s">
        <v>490</v>
      </c>
      <c r="C895" s="34"/>
      <c r="D895" s="34"/>
      <c r="E895" s="38">
        <v>18637</v>
      </c>
      <c r="F895" s="38">
        <v>16768.600000000002</v>
      </c>
      <c r="G895" s="12">
        <v>0.89974781348929556</v>
      </c>
    </row>
    <row r="896" spans="1:7" ht="38.25" outlineLevel="7">
      <c r="A896" s="37" t="s">
        <v>105</v>
      </c>
      <c r="B896" s="34" t="s">
        <v>490</v>
      </c>
      <c r="C896" s="34" t="s">
        <v>106</v>
      </c>
      <c r="D896" s="34"/>
      <c r="E896" s="38">
        <v>17582</v>
      </c>
      <c r="F896" s="38">
        <v>15927.2</v>
      </c>
      <c r="G896" s="12">
        <v>0.90588101467409854</v>
      </c>
    </row>
    <row r="897" spans="1:7" outlineLevel="7">
      <c r="A897" s="37" t="s">
        <v>88</v>
      </c>
      <c r="B897" s="34" t="s">
        <v>490</v>
      </c>
      <c r="C897" s="34" t="s">
        <v>106</v>
      </c>
      <c r="D897" s="34" t="s">
        <v>87</v>
      </c>
      <c r="E897" s="38">
        <v>17582</v>
      </c>
      <c r="F897" s="38">
        <v>15927.2</v>
      </c>
      <c r="G897" s="12">
        <v>0.90588101467409854</v>
      </c>
    </row>
    <row r="898" spans="1:7" ht="25.5" outlineLevel="7">
      <c r="A898" s="39" t="s">
        <v>78</v>
      </c>
      <c r="B898" s="40" t="s">
        <v>490</v>
      </c>
      <c r="C898" s="40" t="s">
        <v>106</v>
      </c>
      <c r="D898" s="40" t="s">
        <v>77</v>
      </c>
      <c r="E898" s="41">
        <v>17582</v>
      </c>
      <c r="F898" s="41">
        <v>15927.2</v>
      </c>
      <c r="G898" s="8">
        <v>0.90588101467409854</v>
      </c>
    </row>
    <row r="899" spans="1:7" outlineLevel="7">
      <c r="A899" s="37" t="s">
        <v>112</v>
      </c>
      <c r="B899" s="34" t="s">
        <v>490</v>
      </c>
      <c r="C899" s="34" t="s">
        <v>113</v>
      </c>
      <c r="D899" s="34"/>
      <c r="E899" s="38">
        <v>1055</v>
      </c>
      <c r="F899" s="38">
        <v>841.4</v>
      </c>
      <c r="G899" s="12">
        <v>0.79753554502369661</v>
      </c>
    </row>
    <row r="900" spans="1:7" outlineLevel="7">
      <c r="A900" s="37" t="s">
        <v>88</v>
      </c>
      <c r="B900" s="34" t="s">
        <v>490</v>
      </c>
      <c r="C900" s="34" t="s">
        <v>113</v>
      </c>
      <c r="D900" s="34" t="s">
        <v>87</v>
      </c>
      <c r="E900" s="38">
        <v>1035</v>
      </c>
      <c r="F900" s="38">
        <v>841.4</v>
      </c>
      <c r="G900" s="12">
        <v>0.81294685990338167</v>
      </c>
    </row>
    <row r="901" spans="1:7" ht="25.5" outlineLevel="7">
      <c r="A901" s="39" t="s">
        <v>78</v>
      </c>
      <c r="B901" s="40" t="s">
        <v>490</v>
      </c>
      <c r="C901" s="40" t="s">
        <v>113</v>
      </c>
      <c r="D901" s="40" t="s">
        <v>77</v>
      </c>
      <c r="E901" s="41">
        <v>1035</v>
      </c>
      <c r="F901" s="41">
        <v>841.4</v>
      </c>
      <c r="G901" s="8">
        <v>0.81294685990338167</v>
      </c>
    </row>
    <row r="902" spans="1:7" outlineLevel="7">
      <c r="A902" s="37" t="s">
        <v>46</v>
      </c>
      <c r="B902" s="34" t="s">
        <v>490</v>
      </c>
      <c r="C902" s="34" t="s">
        <v>113</v>
      </c>
      <c r="D902" s="34" t="s">
        <v>45</v>
      </c>
      <c r="E902" s="38">
        <v>20</v>
      </c>
      <c r="F902" s="38">
        <v>0</v>
      </c>
      <c r="G902" s="12">
        <v>0</v>
      </c>
    </row>
    <row r="903" spans="1:7" outlineLevel="7">
      <c r="A903" s="39" t="s">
        <v>38</v>
      </c>
      <c r="B903" s="40" t="s">
        <v>490</v>
      </c>
      <c r="C903" s="40" t="s">
        <v>113</v>
      </c>
      <c r="D903" s="40" t="s">
        <v>37</v>
      </c>
      <c r="E903" s="41">
        <v>20</v>
      </c>
      <c r="F903" s="41">
        <v>0</v>
      </c>
      <c r="G903" s="8">
        <v>0</v>
      </c>
    </row>
    <row r="904" spans="1:7" outlineLevel="2">
      <c r="A904" s="37" t="s">
        <v>146</v>
      </c>
      <c r="B904" s="34" t="s">
        <v>491</v>
      </c>
      <c r="C904" s="34"/>
      <c r="D904" s="34"/>
      <c r="E904" s="38">
        <v>96.9</v>
      </c>
      <c r="F904" s="38">
        <v>96.9</v>
      </c>
      <c r="G904" s="12">
        <v>1</v>
      </c>
    </row>
    <row r="905" spans="1:7" ht="38.25" outlineLevel="3">
      <c r="A905" s="37" t="s">
        <v>492</v>
      </c>
      <c r="B905" s="34" t="s">
        <v>493</v>
      </c>
      <c r="C905" s="34"/>
      <c r="D905" s="34"/>
      <c r="E905" s="38">
        <v>96.9</v>
      </c>
      <c r="F905" s="38">
        <v>96.9</v>
      </c>
      <c r="G905" s="12">
        <v>1</v>
      </c>
    </row>
    <row r="906" spans="1:7" ht="38.25" outlineLevel="7">
      <c r="A906" s="37" t="s">
        <v>105</v>
      </c>
      <c r="B906" s="34" t="s">
        <v>493</v>
      </c>
      <c r="C906" s="34" t="s">
        <v>106</v>
      </c>
      <c r="D906" s="34"/>
      <c r="E906" s="38">
        <v>96.9</v>
      </c>
      <c r="F906" s="38">
        <v>96.9</v>
      </c>
      <c r="G906" s="12">
        <v>1</v>
      </c>
    </row>
    <row r="907" spans="1:7" outlineLevel="7">
      <c r="A907" s="37" t="s">
        <v>88</v>
      </c>
      <c r="B907" s="34" t="s">
        <v>493</v>
      </c>
      <c r="C907" s="34" t="s">
        <v>106</v>
      </c>
      <c r="D907" s="34" t="s">
        <v>87</v>
      </c>
      <c r="E907" s="38">
        <v>96.9</v>
      </c>
      <c r="F907" s="38">
        <v>96.9</v>
      </c>
      <c r="G907" s="12">
        <v>1</v>
      </c>
    </row>
    <row r="908" spans="1:7" ht="25.5" outlineLevel="7">
      <c r="A908" s="39" t="s">
        <v>78</v>
      </c>
      <c r="B908" s="40" t="s">
        <v>493</v>
      </c>
      <c r="C908" s="40" t="s">
        <v>106</v>
      </c>
      <c r="D908" s="40" t="s">
        <v>77</v>
      </c>
      <c r="E908" s="41">
        <v>96.9</v>
      </c>
      <c r="F908" s="41">
        <v>96.9</v>
      </c>
      <c r="G908" s="8">
        <v>1</v>
      </c>
    </row>
    <row r="909" spans="1:7" outlineLevel="1">
      <c r="A909" s="37" t="s">
        <v>494</v>
      </c>
      <c r="B909" s="34" t="s">
        <v>495</v>
      </c>
      <c r="C909" s="34"/>
      <c r="D909" s="34"/>
      <c r="E909" s="38">
        <v>431653.3</v>
      </c>
      <c r="F909" s="38">
        <v>431653.3</v>
      </c>
      <c r="G909" s="12">
        <v>1</v>
      </c>
    </row>
    <row r="910" spans="1:7" outlineLevel="2">
      <c r="A910" s="37" t="s">
        <v>136</v>
      </c>
      <c r="B910" s="34" t="s">
        <v>496</v>
      </c>
      <c r="C910" s="34"/>
      <c r="D910" s="34"/>
      <c r="E910" s="38">
        <v>135000</v>
      </c>
      <c r="F910" s="38">
        <v>135000</v>
      </c>
      <c r="G910" s="12">
        <v>1</v>
      </c>
    </row>
    <row r="911" spans="1:7" ht="25.5" outlineLevel="3">
      <c r="A911" s="37" t="s">
        <v>497</v>
      </c>
      <c r="B911" s="34" t="s">
        <v>498</v>
      </c>
      <c r="C911" s="34"/>
      <c r="D911" s="34"/>
      <c r="E911" s="38">
        <v>104000</v>
      </c>
      <c r="F911" s="38">
        <v>104000</v>
      </c>
      <c r="G911" s="12">
        <v>1</v>
      </c>
    </row>
    <row r="912" spans="1:7" outlineLevel="7">
      <c r="A912" s="37" t="s">
        <v>140</v>
      </c>
      <c r="B912" s="34" t="s">
        <v>498</v>
      </c>
      <c r="C912" s="34" t="s">
        <v>141</v>
      </c>
      <c r="D912" s="34"/>
      <c r="E912" s="38">
        <v>104000</v>
      </c>
      <c r="F912" s="38">
        <v>104000</v>
      </c>
      <c r="G912" s="12">
        <v>1</v>
      </c>
    </row>
    <row r="913" spans="1:7" ht="25.5" outlineLevel="7">
      <c r="A913" s="37" t="s">
        <v>10</v>
      </c>
      <c r="B913" s="34" t="s">
        <v>498</v>
      </c>
      <c r="C913" s="34" t="s">
        <v>141</v>
      </c>
      <c r="D913" s="34" t="s">
        <v>9</v>
      </c>
      <c r="E913" s="38">
        <v>104000</v>
      </c>
      <c r="F913" s="38">
        <v>104000</v>
      </c>
      <c r="G913" s="12">
        <v>1</v>
      </c>
    </row>
    <row r="914" spans="1:7" outlineLevel="7">
      <c r="A914" s="39" t="s">
        <v>6</v>
      </c>
      <c r="B914" s="40" t="s">
        <v>498</v>
      </c>
      <c r="C914" s="40" t="s">
        <v>141</v>
      </c>
      <c r="D914" s="40" t="s">
        <v>5</v>
      </c>
      <c r="E914" s="41">
        <v>104000</v>
      </c>
      <c r="F914" s="41">
        <v>104000</v>
      </c>
      <c r="G914" s="8">
        <v>1</v>
      </c>
    </row>
    <row r="915" spans="1:7" outlineLevel="3">
      <c r="A915" s="37" t="s">
        <v>499</v>
      </c>
      <c r="B915" s="34" t="s">
        <v>500</v>
      </c>
      <c r="C915" s="34"/>
      <c r="D915" s="34"/>
      <c r="E915" s="38">
        <v>31000</v>
      </c>
      <c r="F915" s="38">
        <v>31000</v>
      </c>
      <c r="G915" s="12">
        <v>1</v>
      </c>
    </row>
    <row r="916" spans="1:7" outlineLevel="7">
      <c r="A916" s="37" t="s">
        <v>140</v>
      </c>
      <c r="B916" s="34" t="s">
        <v>500</v>
      </c>
      <c r="C916" s="34" t="s">
        <v>141</v>
      </c>
      <c r="D916" s="34"/>
      <c r="E916" s="38">
        <v>31000</v>
      </c>
      <c r="F916" s="38">
        <v>31000</v>
      </c>
      <c r="G916" s="12">
        <v>1</v>
      </c>
    </row>
    <row r="917" spans="1:7" ht="25.5" outlineLevel="7">
      <c r="A917" s="37" t="s">
        <v>10</v>
      </c>
      <c r="B917" s="34" t="s">
        <v>500</v>
      </c>
      <c r="C917" s="34" t="s">
        <v>141</v>
      </c>
      <c r="D917" s="34" t="s">
        <v>9</v>
      </c>
      <c r="E917" s="38">
        <v>31000</v>
      </c>
      <c r="F917" s="38">
        <v>31000</v>
      </c>
      <c r="G917" s="12">
        <v>1</v>
      </c>
    </row>
    <row r="918" spans="1:7" ht="25.5" outlineLevel="7">
      <c r="A918" s="39" t="s">
        <v>8</v>
      </c>
      <c r="B918" s="40" t="s">
        <v>500</v>
      </c>
      <c r="C918" s="40" t="s">
        <v>141</v>
      </c>
      <c r="D918" s="40" t="s">
        <v>7</v>
      </c>
      <c r="E918" s="41">
        <v>31000</v>
      </c>
      <c r="F918" s="41">
        <v>31000</v>
      </c>
      <c r="G918" s="8">
        <v>1</v>
      </c>
    </row>
    <row r="919" spans="1:7" outlineLevel="2">
      <c r="A919" s="37" t="s">
        <v>146</v>
      </c>
      <c r="B919" s="34" t="s">
        <v>501</v>
      </c>
      <c r="C919" s="34"/>
      <c r="D919" s="34"/>
      <c r="E919" s="38">
        <v>296653.3</v>
      </c>
      <c r="F919" s="38">
        <v>296653.3</v>
      </c>
      <c r="G919" s="12">
        <v>1</v>
      </c>
    </row>
    <row r="920" spans="1:7" ht="38.25" outlineLevel="3">
      <c r="A920" s="37" t="s">
        <v>492</v>
      </c>
      <c r="B920" s="34" t="s">
        <v>502</v>
      </c>
      <c r="C920" s="34"/>
      <c r="D920" s="34"/>
      <c r="E920" s="38">
        <v>296653.3</v>
      </c>
      <c r="F920" s="38">
        <v>296653.3</v>
      </c>
      <c r="G920" s="12">
        <v>1</v>
      </c>
    </row>
    <row r="921" spans="1:7" outlineLevel="7">
      <c r="A921" s="37" t="s">
        <v>140</v>
      </c>
      <c r="B921" s="34" t="s">
        <v>502</v>
      </c>
      <c r="C921" s="34" t="s">
        <v>141</v>
      </c>
      <c r="D921" s="34"/>
      <c r="E921" s="38">
        <v>296653.3</v>
      </c>
      <c r="F921" s="38">
        <v>296653.3</v>
      </c>
      <c r="G921" s="12">
        <v>1</v>
      </c>
    </row>
    <row r="922" spans="1:7" ht="25.5" outlineLevel="7">
      <c r="A922" s="37" t="s">
        <v>10</v>
      </c>
      <c r="B922" s="34" t="s">
        <v>502</v>
      </c>
      <c r="C922" s="34" t="s">
        <v>141</v>
      </c>
      <c r="D922" s="34" t="s">
        <v>9</v>
      </c>
      <c r="E922" s="38">
        <v>296653.3</v>
      </c>
      <c r="F922" s="38">
        <v>296653.3</v>
      </c>
      <c r="G922" s="12">
        <v>1</v>
      </c>
    </row>
    <row r="923" spans="1:7" ht="25.5" outlineLevel="7">
      <c r="A923" s="39" t="s">
        <v>8</v>
      </c>
      <c r="B923" s="40" t="s">
        <v>502</v>
      </c>
      <c r="C923" s="40" t="s">
        <v>141</v>
      </c>
      <c r="D923" s="40" t="s">
        <v>7</v>
      </c>
      <c r="E923" s="41">
        <v>296653.3</v>
      </c>
      <c r="F923" s="41">
        <v>296653.3</v>
      </c>
      <c r="G923" s="8">
        <v>1</v>
      </c>
    </row>
    <row r="924" spans="1:7" ht="38.25">
      <c r="A924" s="37" t="s">
        <v>503</v>
      </c>
      <c r="B924" s="34" t="s">
        <v>504</v>
      </c>
      <c r="C924" s="34"/>
      <c r="D924" s="34"/>
      <c r="E924" s="38">
        <v>37018.1</v>
      </c>
      <c r="F924" s="38">
        <v>35522.399999999994</v>
      </c>
      <c r="G924" s="12">
        <v>0.95959544114905937</v>
      </c>
    </row>
    <row r="925" spans="1:7" ht="25.5" outlineLevel="1">
      <c r="A925" s="37" t="s">
        <v>505</v>
      </c>
      <c r="B925" s="34" t="s">
        <v>506</v>
      </c>
      <c r="C925" s="34"/>
      <c r="D925" s="34"/>
      <c r="E925" s="38">
        <v>7463.2000000000007</v>
      </c>
      <c r="F925" s="38">
        <v>7463.1</v>
      </c>
      <c r="G925" s="12">
        <v>0.99998660092185654</v>
      </c>
    </row>
    <row r="926" spans="1:7" outlineLevel="2">
      <c r="A926" s="37" t="s">
        <v>124</v>
      </c>
      <c r="B926" s="34" t="s">
        <v>507</v>
      </c>
      <c r="C926" s="34"/>
      <c r="D926" s="34"/>
      <c r="E926" s="38">
        <v>7463.2000000000007</v>
      </c>
      <c r="F926" s="38">
        <v>7463.1</v>
      </c>
      <c r="G926" s="12">
        <v>0.99998660092185654</v>
      </c>
    </row>
    <row r="927" spans="1:7" outlineLevel="3">
      <c r="A927" s="37" t="s">
        <v>122</v>
      </c>
      <c r="B927" s="34" t="s">
        <v>508</v>
      </c>
      <c r="C927" s="34"/>
      <c r="D927" s="34"/>
      <c r="E927" s="38">
        <v>3473.1</v>
      </c>
      <c r="F927" s="38">
        <v>3473.1</v>
      </c>
      <c r="G927" s="12">
        <v>1</v>
      </c>
    </row>
    <row r="928" spans="1:7" outlineLevel="7">
      <c r="A928" s="37" t="s">
        <v>112</v>
      </c>
      <c r="B928" s="34" t="s">
        <v>508</v>
      </c>
      <c r="C928" s="34" t="s">
        <v>113</v>
      </c>
      <c r="D928" s="34"/>
      <c r="E928" s="38">
        <v>3473.1</v>
      </c>
      <c r="F928" s="38">
        <v>3473.1</v>
      </c>
      <c r="G928" s="12">
        <v>1</v>
      </c>
    </row>
    <row r="929" spans="1:7" outlineLevel="7">
      <c r="A929" s="37" t="s">
        <v>46</v>
      </c>
      <c r="B929" s="34" t="s">
        <v>508</v>
      </c>
      <c r="C929" s="34" t="s">
        <v>113</v>
      </c>
      <c r="D929" s="34" t="s">
        <v>45</v>
      </c>
      <c r="E929" s="38">
        <v>3473.1</v>
      </c>
      <c r="F929" s="38">
        <v>3473.1</v>
      </c>
      <c r="G929" s="12">
        <v>1</v>
      </c>
    </row>
    <row r="930" spans="1:7" outlineLevel="7">
      <c r="A930" s="39" t="s">
        <v>42</v>
      </c>
      <c r="B930" s="40" t="s">
        <v>508</v>
      </c>
      <c r="C930" s="40" t="s">
        <v>113</v>
      </c>
      <c r="D930" s="40" t="s">
        <v>41</v>
      </c>
      <c r="E930" s="41">
        <v>3473.1</v>
      </c>
      <c r="F930" s="41">
        <v>3473.1</v>
      </c>
      <c r="G930" s="8">
        <v>1</v>
      </c>
    </row>
    <row r="931" spans="1:7" ht="25.5" outlineLevel="3">
      <c r="A931" s="37" t="s">
        <v>229</v>
      </c>
      <c r="B931" s="34" t="s">
        <v>509</v>
      </c>
      <c r="C931" s="34"/>
      <c r="D931" s="34"/>
      <c r="E931" s="38">
        <v>3990.1000000000004</v>
      </c>
      <c r="F931" s="38">
        <v>3990</v>
      </c>
      <c r="G931" s="12">
        <v>0.99997493797147929</v>
      </c>
    </row>
    <row r="932" spans="1:7" outlineLevel="4">
      <c r="A932" s="43" t="s">
        <v>510</v>
      </c>
      <c r="B932" s="34" t="s">
        <v>511</v>
      </c>
      <c r="C932" s="34"/>
      <c r="D932" s="34"/>
      <c r="E932" s="38">
        <v>3990.1000000000004</v>
      </c>
      <c r="F932" s="38">
        <v>3990</v>
      </c>
      <c r="G932" s="12">
        <v>0.99997493797147929</v>
      </c>
    </row>
    <row r="933" spans="1:7" outlineLevel="7">
      <c r="A933" s="37" t="s">
        <v>112</v>
      </c>
      <c r="B933" s="34" t="s">
        <v>511</v>
      </c>
      <c r="C933" s="34" t="s">
        <v>113</v>
      </c>
      <c r="D933" s="34"/>
      <c r="E933" s="38">
        <v>3990.1000000000004</v>
      </c>
      <c r="F933" s="38">
        <v>3990</v>
      </c>
      <c r="G933" s="12">
        <v>0.99997493797147929</v>
      </c>
    </row>
    <row r="934" spans="1:7" outlineLevel="7">
      <c r="A934" s="37" t="s">
        <v>46</v>
      </c>
      <c r="B934" s="34" t="s">
        <v>511</v>
      </c>
      <c r="C934" s="34" t="s">
        <v>113</v>
      </c>
      <c r="D934" s="34" t="s">
        <v>45</v>
      </c>
      <c r="E934" s="38">
        <v>3990.1000000000004</v>
      </c>
      <c r="F934" s="38">
        <v>3990</v>
      </c>
      <c r="G934" s="12">
        <v>0.99997493797147929</v>
      </c>
    </row>
    <row r="935" spans="1:7" outlineLevel="7">
      <c r="A935" s="39" t="s">
        <v>44</v>
      </c>
      <c r="B935" s="40" t="s">
        <v>511</v>
      </c>
      <c r="C935" s="40" t="s">
        <v>113</v>
      </c>
      <c r="D935" s="40" t="s">
        <v>43</v>
      </c>
      <c r="E935" s="41">
        <v>3990.1000000000004</v>
      </c>
      <c r="F935" s="41">
        <v>3990</v>
      </c>
      <c r="G935" s="8">
        <v>0.99997493797147929</v>
      </c>
    </row>
    <row r="936" spans="1:7" ht="25.5" outlineLevel="1">
      <c r="A936" s="37" t="s">
        <v>512</v>
      </c>
      <c r="B936" s="34" t="s">
        <v>513</v>
      </c>
      <c r="C936" s="34"/>
      <c r="D936" s="34"/>
      <c r="E936" s="38">
        <v>9006.1999999999989</v>
      </c>
      <c r="F936" s="38">
        <v>9006.1999999999989</v>
      </c>
      <c r="G936" s="12">
        <v>1</v>
      </c>
    </row>
    <row r="937" spans="1:7" outlineLevel="2">
      <c r="A937" s="37" t="s">
        <v>124</v>
      </c>
      <c r="B937" s="34" t="s">
        <v>514</v>
      </c>
      <c r="C937" s="34"/>
      <c r="D937" s="34"/>
      <c r="E937" s="38">
        <v>9006.1999999999989</v>
      </c>
      <c r="F937" s="38">
        <v>9006.1999999999989</v>
      </c>
      <c r="G937" s="12">
        <v>1</v>
      </c>
    </row>
    <row r="938" spans="1:7" ht="25.5" outlineLevel="3">
      <c r="A938" s="37" t="s">
        <v>229</v>
      </c>
      <c r="B938" s="34" t="s">
        <v>515</v>
      </c>
      <c r="C938" s="34"/>
      <c r="D938" s="34"/>
      <c r="E938" s="38">
        <v>9006.1999999999989</v>
      </c>
      <c r="F938" s="38">
        <v>9006.1999999999989</v>
      </c>
      <c r="G938" s="12">
        <v>1</v>
      </c>
    </row>
    <row r="939" spans="1:7" ht="17.25" customHeight="1" outlineLevel="4">
      <c r="A939" s="43" t="s">
        <v>516</v>
      </c>
      <c r="B939" s="34" t="s">
        <v>517</v>
      </c>
      <c r="C939" s="34"/>
      <c r="D939" s="34"/>
      <c r="E939" s="38">
        <v>9006.1999999999989</v>
      </c>
      <c r="F939" s="38">
        <v>9006.1999999999989</v>
      </c>
      <c r="G939" s="12">
        <v>1</v>
      </c>
    </row>
    <row r="940" spans="1:7" outlineLevel="7">
      <c r="A940" s="37" t="s">
        <v>112</v>
      </c>
      <c r="B940" s="34" t="s">
        <v>517</v>
      </c>
      <c r="C940" s="34" t="s">
        <v>113</v>
      </c>
      <c r="D940" s="34"/>
      <c r="E940" s="38">
        <v>9006.1999999999989</v>
      </c>
      <c r="F940" s="38">
        <v>9006.1999999999989</v>
      </c>
      <c r="G940" s="12">
        <v>1</v>
      </c>
    </row>
    <row r="941" spans="1:7" outlineLevel="7">
      <c r="A941" s="37" t="s">
        <v>32</v>
      </c>
      <c r="B941" s="34" t="s">
        <v>517</v>
      </c>
      <c r="C941" s="34" t="s">
        <v>113</v>
      </c>
      <c r="D941" s="34" t="s">
        <v>31</v>
      </c>
      <c r="E941" s="38">
        <v>9006.1999999999989</v>
      </c>
      <c r="F941" s="38">
        <v>9006.1999999999989</v>
      </c>
      <c r="G941" s="12">
        <v>1</v>
      </c>
    </row>
    <row r="942" spans="1:7" outlineLevel="7">
      <c r="A942" s="39" t="s">
        <v>30</v>
      </c>
      <c r="B942" s="40" t="s">
        <v>517</v>
      </c>
      <c r="C942" s="40" t="s">
        <v>113</v>
      </c>
      <c r="D942" s="40" t="s">
        <v>29</v>
      </c>
      <c r="E942" s="41">
        <v>9006.1999999999989</v>
      </c>
      <c r="F942" s="41">
        <v>9006.1999999999989</v>
      </c>
      <c r="G942" s="8">
        <v>1</v>
      </c>
    </row>
    <row r="943" spans="1:7" ht="38.25" outlineLevel="1">
      <c r="A943" s="37" t="s">
        <v>518</v>
      </c>
      <c r="B943" s="34" t="s">
        <v>519</v>
      </c>
      <c r="C943" s="34"/>
      <c r="D943" s="34"/>
      <c r="E943" s="38">
        <v>1233.7</v>
      </c>
      <c r="F943" s="38">
        <v>490</v>
      </c>
      <c r="G943" s="12">
        <v>0.39717921698954362</v>
      </c>
    </row>
    <row r="944" spans="1:7" outlineLevel="2">
      <c r="A944" s="37" t="s">
        <v>124</v>
      </c>
      <c r="B944" s="34" t="s">
        <v>520</v>
      </c>
      <c r="C944" s="34"/>
      <c r="D944" s="34"/>
      <c r="E944" s="38">
        <v>1233.7</v>
      </c>
      <c r="F944" s="38">
        <v>490</v>
      </c>
      <c r="G944" s="12">
        <v>0.39717921698954362</v>
      </c>
    </row>
    <row r="945" spans="1:7" ht="17.25" customHeight="1" outlineLevel="3">
      <c r="A945" s="37" t="s">
        <v>134</v>
      </c>
      <c r="B945" s="34" t="s">
        <v>521</v>
      </c>
      <c r="C945" s="34"/>
      <c r="D945" s="34"/>
      <c r="E945" s="38">
        <v>1233.7</v>
      </c>
      <c r="F945" s="38">
        <v>490</v>
      </c>
      <c r="G945" s="12">
        <v>0.39717921698954362</v>
      </c>
    </row>
    <row r="946" spans="1:7" outlineLevel="7">
      <c r="A946" s="37" t="s">
        <v>112</v>
      </c>
      <c r="B946" s="34" t="s">
        <v>521</v>
      </c>
      <c r="C946" s="34" t="s">
        <v>113</v>
      </c>
      <c r="D946" s="34"/>
      <c r="E946" s="38">
        <v>1233.7</v>
      </c>
      <c r="F946" s="38">
        <v>490</v>
      </c>
      <c r="G946" s="12">
        <v>0.39717921698954362</v>
      </c>
    </row>
    <row r="947" spans="1:7" outlineLevel="7">
      <c r="A947" s="37" t="s">
        <v>64</v>
      </c>
      <c r="B947" s="34" t="s">
        <v>521</v>
      </c>
      <c r="C947" s="34" t="s">
        <v>113</v>
      </c>
      <c r="D947" s="34" t="s">
        <v>63</v>
      </c>
      <c r="E947" s="38">
        <v>1233.7</v>
      </c>
      <c r="F947" s="38">
        <v>490</v>
      </c>
      <c r="G947" s="12">
        <v>0.39717921698954362</v>
      </c>
    </row>
    <row r="948" spans="1:7" outlineLevel="7">
      <c r="A948" s="39" t="s">
        <v>60</v>
      </c>
      <c r="B948" s="40" t="s">
        <v>521</v>
      </c>
      <c r="C948" s="40" t="s">
        <v>113</v>
      </c>
      <c r="D948" s="40" t="s">
        <v>59</v>
      </c>
      <c r="E948" s="41">
        <v>1233.7</v>
      </c>
      <c r="F948" s="41">
        <v>490</v>
      </c>
      <c r="G948" s="8">
        <v>0.39717921698954362</v>
      </c>
    </row>
    <row r="949" spans="1:7" ht="38.25" outlineLevel="1">
      <c r="A949" s="37" t="s">
        <v>522</v>
      </c>
      <c r="B949" s="34" t="s">
        <v>523</v>
      </c>
      <c r="C949" s="34"/>
      <c r="D949" s="34"/>
      <c r="E949" s="38">
        <v>19314.999999999996</v>
      </c>
      <c r="F949" s="38">
        <v>18563.099999999995</v>
      </c>
      <c r="G949" s="12">
        <v>0.96107170592803515</v>
      </c>
    </row>
    <row r="950" spans="1:7" outlineLevel="2">
      <c r="A950" s="37" t="s">
        <v>101</v>
      </c>
      <c r="B950" s="34" t="s">
        <v>524</v>
      </c>
      <c r="C950" s="34"/>
      <c r="D950" s="34"/>
      <c r="E950" s="38">
        <v>18728.399999999998</v>
      </c>
      <c r="F950" s="38">
        <v>18054.799999999996</v>
      </c>
      <c r="G950" s="12">
        <v>0.96403323295102616</v>
      </c>
    </row>
    <row r="951" spans="1:7" outlineLevel="3">
      <c r="A951" s="37" t="s">
        <v>103</v>
      </c>
      <c r="B951" s="34" t="s">
        <v>525</v>
      </c>
      <c r="C951" s="34"/>
      <c r="D951" s="34"/>
      <c r="E951" s="38">
        <v>18233</v>
      </c>
      <c r="F951" s="38">
        <v>17559.399999999998</v>
      </c>
      <c r="G951" s="12">
        <v>0.96305599736741065</v>
      </c>
    </row>
    <row r="952" spans="1:7" ht="38.25" outlineLevel="7">
      <c r="A952" s="37" t="s">
        <v>105</v>
      </c>
      <c r="B952" s="34" t="s">
        <v>525</v>
      </c>
      <c r="C952" s="34" t="s">
        <v>106</v>
      </c>
      <c r="D952" s="34"/>
      <c r="E952" s="38">
        <v>18233</v>
      </c>
      <c r="F952" s="38">
        <v>17559.399999999998</v>
      </c>
      <c r="G952" s="12">
        <v>0.96305599736741065</v>
      </c>
    </row>
    <row r="953" spans="1:7" outlineLevel="7">
      <c r="A953" s="37" t="s">
        <v>88</v>
      </c>
      <c r="B953" s="34" t="s">
        <v>525</v>
      </c>
      <c r="C953" s="34" t="s">
        <v>106</v>
      </c>
      <c r="D953" s="34" t="s">
        <v>87</v>
      </c>
      <c r="E953" s="38">
        <v>18233</v>
      </c>
      <c r="F953" s="38">
        <v>17559.399999999998</v>
      </c>
      <c r="G953" s="12">
        <v>0.96305599736741065</v>
      </c>
    </row>
    <row r="954" spans="1:7" outlineLevel="7">
      <c r="A954" s="39" t="s">
        <v>74</v>
      </c>
      <c r="B954" s="40" t="s">
        <v>525</v>
      </c>
      <c r="C954" s="40" t="s">
        <v>106</v>
      </c>
      <c r="D954" s="40" t="s">
        <v>73</v>
      </c>
      <c r="E954" s="41">
        <v>18233</v>
      </c>
      <c r="F954" s="41">
        <v>17559.399999999998</v>
      </c>
      <c r="G954" s="8">
        <v>0.96305599736741065</v>
      </c>
    </row>
    <row r="955" spans="1:7" outlineLevel="3">
      <c r="A955" s="37" t="s">
        <v>110</v>
      </c>
      <c r="B955" s="34" t="s">
        <v>526</v>
      </c>
      <c r="C955" s="34"/>
      <c r="D955" s="34"/>
      <c r="E955" s="38">
        <v>392.8</v>
      </c>
      <c r="F955" s="38">
        <v>392.8</v>
      </c>
      <c r="G955" s="12">
        <v>1</v>
      </c>
    </row>
    <row r="956" spans="1:7" outlineLevel="7">
      <c r="A956" s="37" t="s">
        <v>112</v>
      </c>
      <c r="B956" s="34" t="s">
        <v>526</v>
      </c>
      <c r="C956" s="34" t="s">
        <v>113</v>
      </c>
      <c r="D956" s="34"/>
      <c r="E956" s="38">
        <v>392.8</v>
      </c>
      <c r="F956" s="38">
        <v>392.8</v>
      </c>
      <c r="G956" s="12">
        <v>1</v>
      </c>
    </row>
    <row r="957" spans="1:7" outlineLevel="7">
      <c r="A957" s="37" t="s">
        <v>88</v>
      </c>
      <c r="B957" s="34" t="s">
        <v>526</v>
      </c>
      <c r="C957" s="34" t="s">
        <v>113</v>
      </c>
      <c r="D957" s="34" t="s">
        <v>87</v>
      </c>
      <c r="E957" s="38">
        <v>363.3</v>
      </c>
      <c r="F957" s="38">
        <v>363.3</v>
      </c>
      <c r="G957" s="12">
        <v>1</v>
      </c>
    </row>
    <row r="958" spans="1:7" outlineLevel="7">
      <c r="A958" s="39" t="s">
        <v>74</v>
      </c>
      <c r="B958" s="40" t="s">
        <v>526</v>
      </c>
      <c r="C958" s="40" t="s">
        <v>113</v>
      </c>
      <c r="D958" s="40" t="s">
        <v>73</v>
      </c>
      <c r="E958" s="41">
        <v>363.3</v>
      </c>
      <c r="F958" s="41">
        <v>363.3</v>
      </c>
      <c r="G958" s="8">
        <v>1</v>
      </c>
    </row>
    <row r="959" spans="1:7" outlineLevel="7">
      <c r="A959" s="37" t="s">
        <v>46</v>
      </c>
      <c r="B959" s="34" t="s">
        <v>526</v>
      </c>
      <c r="C959" s="34" t="s">
        <v>113</v>
      </c>
      <c r="D959" s="34" t="s">
        <v>45</v>
      </c>
      <c r="E959" s="38">
        <v>29.5</v>
      </c>
      <c r="F959" s="38">
        <v>29.5</v>
      </c>
      <c r="G959" s="12">
        <v>1</v>
      </c>
    </row>
    <row r="960" spans="1:7" outlineLevel="7">
      <c r="A960" s="39" t="s">
        <v>38</v>
      </c>
      <c r="B960" s="40" t="s">
        <v>526</v>
      </c>
      <c r="C960" s="40" t="s">
        <v>113</v>
      </c>
      <c r="D960" s="40" t="s">
        <v>37</v>
      </c>
      <c r="E960" s="41">
        <v>29.5</v>
      </c>
      <c r="F960" s="41">
        <v>29.5</v>
      </c>
      <c r="G960" s="8">
        <v>1</v>
      </c>
    </row>
    <row r="961" spans="1:7" outlineLevel="3">
      <c r="A961" s="37" t="s">
        <v>122</v>
      </c>
      <c r="B961" s="34" t="s">
        <v>527</v>
      </c>
      <c r="C961" s="34"/>
      <c r="D961" s="34"/>
      <c r="E961" s="38">
        <v>102.6</v>
      </c>
      <c r="F961" s="38">
        <v>102.6</v>
      </c>
      <c r="G961" s="12">
        <v>1</v>
      </c>
    </row>
    <row r="962" spans="1:7" outlineLevel="7">
      <c r="A962" s="37" t="s">
        <v>112</v>
      </c>
      <c r="B962" s="34" t="s">
        <v>527</v>
      </c>
      <c r="C962" s="34" t="s">
        <v>113</v>
      </c>
      <c r="D962" s="34"/>
      <c r="E962" s="38">
        <v>102.6</v>
      </c>
      <c r="F962" s="38">
        <v>102.6</v>
      </c>
      <c r="G962" s="12">
        <v>1</v>
      </c>
    </row>
    <row r="963" spans="1:7" outlineLevel="7">
      <c r="A963" s="37" t="s">
        <v>88</v>
      </c>
      <c r="B963" s="34" t="s">
        <v>527</v>
      </c>
      <c r="C963" s="34" t="s">
        <v>113</v>
      </c>
      <c r="D963" s="34" t="s">
        <v>87</v>
      </c>
      <c r="E963" s="38">
        <v>102.6</v>
      </c>
      <c r="F963" s="38">
        <v>102.6</v>
      </c>
      <c r="G963" s="12">
        <v>1</v>
      </c>
    </row>
    <row r="964" spans="1:7" outlineLevel="7">
      <c r="A964" s="39" t="s">
        <v>74</v>
      </c>
      <c r="B964" s="40" t="s">
        <v>527</v>
      </c>
      <c r="C964" s="40" t="s">
        <v>113</v>
      </c>
      <c r="D964" s="40" t="s">
        <v>73</v>
      </c>
      <c r="E964" s="41">
        <v>102.6</v>
      </c>
      <c r="F964" s="41">
        <v>102.6</v>
      </c>
      <c r="G964" s="8">
        <v>1</v>
      </c>
    </row>
    <row r="965" spans="1:7" outlineLevel="7">
      <c r="A965" s="37" t="s">
        <v>164</v>
      </c>
      <c r="B965" s="34" t="s">
        <v>528</v>
      </c>
      <c r="C965" s="34"/>
      <c r="D965" s="34"/>
      <c r="E965" s="38">
        <v>586.59999999999991</v>
      </c>
      <c r="F965" s="38">
        <v>508.3</v>
      </c>
      <c r="G965" s="12">
        <v>0.86651892260484165</v>
      </c>
    </row>
    <row r="966" spans="1:7" ht="38.25" outlineLevel="7">
      <c r="A966" s="37" t="s">
        <v>166</v>
      </c>
      <c r="B966" s="34" t="s">
        <v>529</v>
      </c>
      <c r="C966" s="34"/>
      <c r="D966" s="34"/>
      <c r="E966" s="38">
        <v>586.59999999999991</v>
      </c>
      <c r="F966" s="38">
        <v>508.3</v>
      </c>
      <c r="G966" s="12">
        <v>0.86651892260484165</v>
      </c>
    </row>
    <row r="967" spans="1:7" ht="38.25" outlineLevel="7">
      <c r="A967" s="37" t="s">
        <v>105</v>
      </c>
      <c r="B967" s="34" t="s">
        <v>529</v>
      </c>
      <c r="C967" s="34" t="s">
        <v>106</v>
      </c>
      <c r="D967" s="34"/>
      <c r="E967" s="38">
        <v>533.29999999999995</v>
      </c>
      <c r="F967" s="38">
        <v>462.6</v>
      </c>
      <c r="G967" s="12">
        <v>0.86742921432589548</v>
      </c>
    </row>
    <row r="968" spans="1:7" outlineLevel="7">
      <c r="A968" s="37" t="s">
        <v>88</v>
      </c>
      <c r="B968" s="34" t="s">
        <v>529</v>
      </c>
      <c r="C968" s="34" t="s">
        <v>106</v>
      </c>
      <c r="D968" s="34" t="s">
        <v>87</v>
      </c>
      <c r="E968" s="38">
        <v>533.29999999999995</v>
      </c>
      <c r="F968" s="38">
        <v>462.6</v>
      </c>
      <c r="G968" s="12">
        <v>0.86742921432589548</v>
      </c>
    </row>
    <row r="969" spans="1:7" outlineLevel="7">
      <c r="A969" s="39" t="s">
        <v>74</v>
      </c>
      <c r="B969" s="40" t="s">
        <v>529</v>
      </c>
      <c r="C969" s="40" t="s">
        <v>106</v>
      </c>
      <c r="D969" s="40" t="s">
        <v>73</v>
      </c>
      <c r="E969" s="41">
        <v>533.29999999999995</v>
      </c>
      <c r="F969" s="41">
        <v>462.6</v>
      </c>
      <c r="G969" s="8">
        <v>0.86742921432589548</v>
      </c>
    </row>
    <row r="970" spans="1:7" outlineLevel="7">
      <c r="A970" s="37" t="s">
        <v>112</v>
      </c>
      <c r="B970" s="34" t="s">
        <v>529</v>
      </c>
      <c r="C970" s="34" t="s">
        <v>113</v>
      </c>
      <c r="D970" s="34"/>
      <c r="E970" s="38">
        <v>53.3</v>
      </c>
      <c r="F970" s="38">
        <v>45.7</v>
      </c>
      <c r="G970" s="12">
        <v>0.85741088180112579</v>
      </c>
    </row>
    <row r="971" spans="1:7" outlineLevel="7">
      <c r="A971" s="37" t="s">
        <v>88</v>
      </c>
      <c r="B971" s="34" t="s">
        <v>529</v>
      </c>
      <c r="C971" s="34" t="s">
        <v>113</v>
      </c>
      <c r="D971" s="34" t="s">
        <v>87</v>
      </c>
      <c r="E971" s="38">
        <v>53.3</v>
      </c>
      <c r="F971" s="38">
        <v>45.7</v>
      </c>
      <c r="G971" s="12">
        <v>0.85741088180112579</v>
      </c>
    </row>
    <row r="972" spans="1:7" outlineLevel="7">
      <c r="A972" s="39" t="s">
        <v>74</v>
      </c>
      <c r="B972" s="40" t="s">
        <v>529</v>
      </c>
      <c r="C972" s="40" t="s">
        <v>113</v>
      </c>
      <c r="D972" s="40" t="s">
        <v>73</v>
      </c>
      <c r="E972" s="41">
        <v>53.3</v>
      </c>
      <c r="F972" s="41">
        <v>45.7</v>
      </c>
      <c r="G972" s="8">
        <v>0.85741088180112579</v>
      </c>
    </row>
    <row r="973" spans="1:7" ht="25.5">
      <c r="A973" s="37" t="s">
        <v>530</v>
      </c>
      <c r="B973" s="34" t="s">
        <v>531</v>
      </c>
      <c r="C973" s="34"/>
      <c r="D973" s="34"/>
      <c r="E973" s="38">
        <v>24191.300000000003</v>
      </c>
      <c r="F973" s="38">
        <v>22372.5</v>
      </c>
      <c r="G973" s="12">
        <v>0.92481594622860275</v>
      </c>
    </row>
    <row r="974" spans="1:7" ht="25.5" outlineLevel="1">
      <c r="A974" s="37" t="s">
        <v>532</v>
      </c>
      <c r="B974" s="34" t="s">
        <v>533</v>
      </c>
      <c r="C974" s="34"/>
      <c r="D974" s="34"/>
      <c r="E974" s="38">
        <v>18580.7</v>
      </c>
      <c r="F974" s="38">
        <v>16861.400000000001</v>
      </c>
      <c r="G974" s="12">
        <v>0.90746850226310105</v>
      </c>
    </row>
    <row r="975" spans="1:7" outlineLevel="2">
      <c r="A975" s="37" t="s">
        <v>124</v>
      </c>
      <c r="B975" s="34" t="s">
        <v>534</v>
      </c>
      <c r="C975" s="34"/>
      <c r="D975" s="34"/>
      <c r="E975" s="38">
        <v>18580.7</v>
      </c>
      <c r="F975" s="38">
        <v>16861.400000000001</v>
      </c>
      <c r="G975" s="12">
        <v>0.90746850226310105</v>
      </c>
    </row>
    <row r="976" spans="1:7" outlineLevel="3">
      <c r="A976" s="37" t="s">
        <v>110</v>
      </c>
      <c r="B976" s="34" t="s">
        <v>535</v>
      </c>
      <c r="C976" s="34"/>
      <c r="D976" s="34"/>
      <c r="E976" s="38">
        <v>18580.7</v>
      </c>
      <c r="F976" s="38">
        <v>16861.400000000001</v>
      </c>
      <c r="G976" s="12">
        <v>0.90746850226310105</v>
      </c>
    </row>
    <row r="977" spans="1:7" outlineLevel="7">
      <c r="A977" s="37" t="s">
        <v>112</v>
      </c>
      <c r="B977" s="34" t="s">
        <v>535</v>
      </c>
      <c r="C977" s="34" t="s">
        <v>113</v>
      </c>
      <c r="D977" s="34"/>
      <c r="E977" s="38">
        <v>18580.7</v>
      </c>
      <c r="F977" s="38">
        <v>16861.400000000001</v>
      </c>
      <c r="G977" s="12">
        <v>0.90746850226310105</v>
      </c>
    </row>
    <row r="978" spans="1:7" outlineLevel="7">
      <c r="A978" s="37" t="s">
        <v>64</v>
      </c>
      <c r="B978" s="34" t="s">
        <v>535</v>
      </c>
      <c r="C978" s="34" t="s">
        <v>113</v>
      </c>
      <c r="D978" s="34" t="s">
        <v>63</v>
      </c>
      <c r="E978" s="38">
        <v>18580.7</v>
      </c>
      <c r="F978" s="38">
        <v>16861.400000000001</v>
      </c>
      <c r="G978" s="12">
        <v>0.90746850226310105</v>
      </c>
    </row>
    <row r="979" spans="1:7" outlineLevel="7">
      <c r="A979" s="39" t="s">
        <v>62</v>
      </c>
      <c r="B979" s="40" t="s">
        <v>535</v>
      </c>
      <c r="C979" s="40" t="s">
        <v>113</v>
      </c>
      <c r="D979" s="40" t="s">
        <v>61</v>
      </c>
      <c r="E979" s="41">
        <v>18580.7</v>
      </c>
      <c r="F979" s="41">
        <v>16861.400000000001</v>
      </c>
      <c r="G979" s="8">
        <v>0.90746850226310105</v>
      </c>
    </row>
    <row r="980" spans="1:7" ht="25.5" outlineLevel="1">
      <c r="A980" s="37" t="s">
        <v>536</v>
      </c>
      <c r="B980" s="34" t="s">
        <v>537</v>
      </c>
      <c r="C980" s="34"/>
      <c r="D980" s="34"/>
      <c r="E980" s="38">
        <v>5610.6</v>
      </c>
      <c r="F980" s="38">
        <v>5511.1</v>
      </c>
      <c r="G980" s="12">
        <v>0.98226571133212137</v>
      </c>
    </row>
    <row r="981" spans="1:7" outlineLevel="2">
      <c r="A981" s="37" t="s">
        <v>136</v>
      </c>
      <c r="B981" s="34" t="s">
        <v>538</v>
      </c>
      <c r="C981" s="34"/>
      <c r="D981" s="34"/>
      <c r="E981" s="38">
        <v>5610.6</v>
      </c>
      <c r="F981" s="38">
        <v>5511.1</v>
      </c>
      <c r="G981" s="12">
        <v>0.98226571133212137</v>
      </c>
    </row>
    <row r="982" spans="1:7" ht="38.25" outlineLevel="3">
      <c r="A982" s="43" t="s">
        <v>142</v>
      </c>
      <c r="B982" s="34" t="s">
        <v>539</v>
      </c>
      <c r="C982" s="34"/>
      <c r="D982" s="34"/>
      <c r="E982" s="38">
        <v>5610.6</v>
      </c>
      <c r="F982" s="38">
        <v>5511.1</v>
      </c>
      <c r="G982" s="12">
        <v>0.98226571133212137</v>
      </c>
    </row>
    <row r="983" spans="1:7" outlineLevel="7">
      <c r="A983" s="37" t="s">
        <v>140</v>
      </c>
      <c r="B983" s="34" t="s">
        <v>539</v>
      </c>
      <c r="C983" s="34" t="s">
        <v>141</v>
      </c>
      <c r="D983" s="34"/>
      <c r="E983" s="38">
        <v>5610.6</v>
      </c>
      <c r="F983" s="38">
        <v>5511.1</v>
      </c>
      <c r="G983" s="12">
        <v>0.98226571133212137</v>
      </c>
    </row>
    <row r="984" spans="1:7" outlineLevel="7">
      <c r="A984" s="37" t="s">
        <v>64</v>
      </c>
      <c r="B984" s="34" t="s">
        <v>539</v>
      </c>
      <c r="C984" s="34" t="s">
        <v>141</v>
      </c>
      <c r="D984" s="34" t="s">
        <v>63</v>
      </c>
      <c r="E984" s="38">
        <v>5610.6</v>
      </c>
      <c r="F984" s="38">
        <v>5511.1</v>
      </c>
      <c r="G984" s="12">
        <v>0.98226571133212137</v>
      </c>
    </row>
    <row r="985" spans="1:7" outlineLevel="7">
      <c r="A985" s="39" t="s">
        <v>62</v>
      </c>
      <c r="B985" s="40" t="s">
        <v>539</v>
      </c>
      <c r="C985" s="40" t="s">
        <v>141</v>
      </c>
      <c r="D985" s="40" t="s">
        <v>61</v>
      </c>
      <c r="E985" s="41">
        <v>5610.6</v>
      </c>
      <c r="F985" s="41">
        <v>5511.1</v>
      </c>
      <c r="G985" s="8">
        <v>0.98226571133212137</v>
      </c>
    </row>
    <row r="986" spans="1:7" ht="12.75" customHeight="1">
      <c r="A986" s="37" t="s">
        <v>540</v>
      </c>
      <c r="B986" s="34" t="s">
        <v>541</v>
      </c>
      <c r="C986" s="34"/>
      <c r="D986" s="34"/>
      <c r="E986" s="38">
        <v>49844.6</v>
      </c>
      <c r="F986" s="38">
        <v>49197.1</v>
      </c>
      <c r="G986" s="12">
        <v>0.98700962591735109</v>
      </c>
    </row>
    <row r="987" spans="1:7" ht="12.75" customHeight="1" outlineLevel="1">
      <c r="A987" s="37" t="s">
        <v>542</v>
      </c>
      <c r="B987" s="34" t="s">
        <v>543</v>
      </c>
      <c r="C987" s="34"/>
      <c r="D987" s="34"/>
      <c r="E987" s="38">
        <v>1854.3</v>
      </c>
      <c r="F987" s="38">
        <v>1854.3</v>
      </c>
      <c r="G987" s="12">
        <v>1</v>
      </c>
    </row>
    <row r="988" spans="1:7" outlineLevel="2">
      <c r="A988" s="37" t="s">
        <v>124</v>
      </c>
      <c r="B988" s="34" t="s">
        <v>544</v>
      </c>
      <c r="C988" s="34"/>
      <c r="D988" s="34"/>
      <c r="E988" s="38">
        <v>1854.3</v>
      </c>
      <c r="F988" s="38">
        <v>1854.3</v>
      </c>
      <c r="G988" s="12">
        <v>1</v>
      </c>
    </row>
    <row r="989" spans="1:7" outlineLevel="3">
      <c r="A989" s="43" t="s">
        <v>110</v>
      </c>
      <c r="B989" s="34" t="s">
        <v>545</v>
      </c>
      <c r="C989" s="34"/>
      <c r="D989" s="34"/>
      <c r="E989" s="38">
        <v>1603.1</v>
      </c>
      <c r="F989" s="38">
        <v>1603.1</v>
      </c>
      <c r="G989" s="12">
        <v>1</v>
      </c>
    </row>
    <row r="990" spans="1:7" outlineLevel="7">
      <c r="A990" s="37" t="s">
        <v>112</v>
      </c>
      <c r="B990" s="34" t="s">
        <v>545</v>
      </c>
      <c r="C990" s="34" t="s">
        <v>113</v>
      </c>
      <c r="D990" s="34"/>
      <c r="E990" s="38">
        <v>1603.1</v>
      </c>
      <c r="F990" s="38">
        <v>1603.1</v>
      </c>
      <c r="G990" s="12">
        <v>1</v>
      </c>
    </row>
    <row r="991" spans="1:7" outlineLevel="7">
      <c r="A991" s="37" t="s">
        <v>56</v>
      </c>
      <c r="B991" s="34" t="s">
        <v>545</v>
      </c>
      <c r="C991" s="34" t="s">
        <v>113</v>
      </c>
      <c r="D991" s="34" t="s">
        <v>55</v>
      </c>
      <c r="E991" s="38">
        <v>1603.1</v>
      </c>
      <c r="F991" s="38">
        <v>1603.1</v>
      </c>
      <c r="G991" s="12">
        <v>1</v>
      </c>
    </row>
    <row r="992" spans="1:7" outlineLevel="7">
      <c r="A992" s="39" t="s">
        <v>54</v>
      </c>
      <c r="B992" s="40" t="s">
        <v>545</v>
      </c>
      <c r="C992" s="40" t="s">
        <v>113</v>
      </c>
      <c r="D992" s="40" t="s">
        <v>53</v>
      </c>
      <c r="E992" s="41">
        <v>1603.1</v>
      </c>
      <c r="F992" s="41">
        <v>1603.1</v>
      </c>
      <c r="G992" s="8">
        <v>1</v>
      </c>
    </row>
    <row r="993" spans="1:7" outlineLevel="3">
      <c r="A993" s="43" t="s">
        <v>122</v>
      </c>
      <c r="B993" s="34" t="s">
        <v>546</v>
      </c>
      <c r="C993" s="34"/>
      <c r="D993" s="34"/>
      <c r="E993" s="38">
        <v>251.2</v>
      </c>
      <c r="F993" s="38">
        <v>251.2</v>
      </c>
      <c r="G993" s="12">
        <v>1</v>
      </c>
    </row>
    <row r="994" spans="1:7" outlineLevel="7">
      <c r="A994" s="37" t="s">
        <v>112</v>
      </c>
      <c r="B994" s="34" t="s">
        <v>546</v>
      </c>
      <c r="C994" s="34" t="s">
        <v>113</v>
      </c>
      <c r="D994" s="34"/>
      <c r="E994" s="38">
        <v>251.2</v>
      </c>
      <c r="F994" s="38">
        <v>251.2</v>
      </c>
      <c r="G994" s="12">
        <v>1</v>
      </c>
    </row>
    <row r="995" spans="1:7" outlineLevel="7">
      <c r="A995" s="37" t="s">
        <v>56</v>
      </c>
      <c r="B995" s="34" t="s">
        <v>546</v>
      </c>
      <c r="C995" s="34" t="s">
        <v>113</v>
      </c>
      <c r="D995" s="34" t="s">
        <v>55</v>
      </c>
      <c r="E995" s="38">
        <v>251.2</v>
      </c>
      <c r="F995" s="38">
        <v>251.2</v>
      </c>
      <c r="G995" s="12">
        <v>1</v>
      </c>
    </row>
    <row r="996" spans="1:7" outlineLevel="7">
      <c r="A996" s="39" t="s">
        <v>54</v>
      </c>
      <c r="B996" s="40" t="s">
        <v>546</v>
      </c>
      <c r="C996" s="40" t="s">
        <v>113</v>
      </c>
      <c r="D996" s="40" t="s">
        <v>53</v>
      </c>
      <c r="E996" s="41">
        <v>251.2</v>
      </c>
      <c r="F996" s="41">
        <v>251.2</v>
      </c>
      <c r="G996" s="8">
        <v>1</v>
      </c>
    </row>
    <row r="997" spans="1:7" ht="25.5" outlineLevel="1">
      <c r="A997" s="37" t="s">
        <v>547</v>
      </c>
      <c r="B997" s="34" t="s">
        <v>548</v>
      </c>
      <c r="C997" s="34"/>
      <c r="D997" s="34"/>
      <c r="E997" s="38">
        <v>30650.6</v>
      </c>
      <c r="F997" s="38">
        <v>30483.1</v>
      </c>
      <c r="G997" s="12">
        <v>0.99453518038798583</v>
      </c>
    </row>
    <row r="998" spans="1:7" outlineLevel="2">
      <c r="A998" s="37" t="s">
        <v>136</v>
      </c>
      <c r="B998" s="34" t="s">
        <v>549</v>
      </c>
      <c r="C998" s="34"/>
      <c r="D998" s="34"/>
      <c r="E998" s="38">
        <v>30650.6</v>
      </c>
      <c r="F998" s="38">
        <v>30483.1</v>
      </c>
      <c r="G998" s="12">
        <v>0.99453518038798583</v>
      </c>
    </row>
    <row r="999" spans="1:7" ht="38.25" outlineLevel="3">
      <c r="A999" s="43" t="s">
        <v>142</v>
      </c>
      <c r="B999" s="34" t="s">
        <v>550</v>
      </c>
      <c r="C999" s="34"/>
      <c r="D999" s="34"/>
      <c r="E999" s="38">
        <v>30650.6</v>
      </c>
      <c r="F999" s="38">
        <v>30483.1</v>
      </c>
      <c r="G999" s="12">
        <v>0.99453518038798583</v>
      </c>
    </row>
    <row r="1000" spans="1:7" outlineLevel="7">
      <c r="A1000" s="37" t="s">
        <v>140</v>
      </c>
      <c r="B1000" s="34" t="s">
        <v>550</v>
      </c>
      <c r="C1000" s="34" t="s">
        <v>141</v>
      </c>
      <c r="D1000" s="34"/>
      <c r="E1000" s="38">
        <v>30650.6</v>
      </c>
      <c r="F1000" s="38">
        <v>30483.1</v>
      </c>
      <c r="G1000" s="12">
        <v>0.99453518038798583</v>
      </c>
    </row>
    <row r="1001" spans="1:7" outlineLevel="7">
      <c r="A1001" s="37" t="s">
        <v>56</v>
      </c>
      <c r="B1001" s="34" t="s">
        <v>550</v>
      </c>
      <c r="C1001" s="34" t="s">
        <v>141</v>
      </c>
      <c r="D1001" s="34" t="s">
        <v>55</v>
      </c>
      <c r="E1001" s="38">
        <v>30650.6</v>
      </c>
      <c r="F1001" s="38">
        <v>30483.1</v>
      </c>
      <c r="G1001" s="12">
        <v>0.99453518038798583</v>
      </c>
    </row>
    <row r="1002" spans="1:7" outlineLevel="7">
      <c r="A1002" s="39" t="s">
        <v>54</v>
      </c>
      <c r="B1002" s="40" t="s">
        <v>550</v>
      </c>
      <c r="C1002" s="40" t="s">
        <v>141</v>
      </c>
      <c r="D1002" s="40" t="s">
        <v>53</v>
      </c>
      <c r="E1002" s="41">
        <v>30650.6</v>
      </c>
      <c r="F1002" s="41">
        <v>30483.1</v>
      </c>
      <c r="G1002" s="8">
        <v>0.99453518038798583</v>
      </c>
    </row>
    <row r="1003" spans="1:7" ht="25.5" outlineLevel="1">
      <c r="A1003" s="37" t="s">
        <v>551</v>
      </c>
      <c r="B1003" s="34" t="s">
        <v>552</v>
      </c>
      <c r="C1003" s="34"/>
      <c r="D1003" s="34"/>
      <c r="E1003" s="38">
        <v>2634.7000000000003</v>
      </c>
      <c r="F1003" s="38">
        <v>2154.7000000000003</v>
      </c>
      <c r="G1003" s="12">
        <v>0.81781607014081303</v>
      </c>
    </row>
    <row r="1004" spans="1:7" outlineLevel="2">
      <c r="A1004" s="37" t="s">
        <v>124</v>
      </c>
      <c r="B1004" s="34" t="s">
        <v>553</v>
      </c>
      <c r="C1004" s="34"/>
      <c r="D1004" s="34"/>
      <c r="E1004" s="38">
        <v>2634.7000000000003</v>
      </c>
      <c r="F1004" s="38">
        <v>2154.7000000000003</v>
      </c>
      <c r="G1004" s="12">
        <v>0.81781607014081303</v>
      </c>
    </row>
    <row r="1005" spans="1:7" outlineLevel="3">
      <c r="A1005" s="43" t="s">
        <v>110</v>
      </c>
      <c r="B1005" s="34" t="s">
        <v>554</v>
      </c>
      <c r="C1005" s="34"/>
      <c r="D1005" s="34"/>
      <c r="E1005" s="38">
        <v>94.8</v>
      </c>
      <c r="F1005" s="38">
        <v>94.8</v>
      </c>
      <c r="G1005" s="12">
        <v>1</v>
      </c>
    </row>
    <row r="1006" spans="1:7" outlineLevel="7">
      <c r="A1006" s="37" t="s">
        <v>112</v>
      </c>
      <c r="B1006" s="34" t="s">
        <v>554</v>
      </c>
      <c r="C1006" s="34" t="s">
        <v>113</v>
      </c>
      <c r="D1006" s="34"/>
      <c r="E1006" s="38">
        <v>94.8</v>
      </c>
      <c r="F1006" s="38">
        <v>94.8</v>
      </c>
      <c r="G1006" s="12">
        <v>1</v>
      </c>
    </row>
    <row r="1007" spans="1:7" outlineLevel="7">
      <c r="A1007" s="37" t="s">
        <v>56</v>
      </c>
      <c r="B1007" s="34" t="s">
        <v>554</v>
      </c>
      <c r="C1007" s="34" t="s">
        <v>113</v>
      </c>
      <c r="D1007" s="34" t="s">
        <v>55</v>
      </c>
      <c r="E1007" s="38">
        <v>94.8</v>
      </c>
      <c r="F1007" s="38">
        <v>94.8</v>
      </c>
      <c r="G1007" s="12">
        <v>1</v>
      </c>
    </row>
    <row r="1008" spans="1:7" outlineLevel="7">
      <c r="A1008" s="39" t="s">
        <v>54</v>
      </c>
      <c r="B1008" s="40" t="s">
        <v>554</v>
      </c>
      <c r="C1008" s="40" t="s">
        <v>113</v>
      </c>
      <c r="D1008" s="40" t="s">
        <v>53</v>
      </c>
      <c r="E1008" s="41">
        <v>94.8</v>
      </c>
      <c r="F1008" s="41">
        <v>94.8</v>
      </c>
      <c r="G1008" s="8">
        <v>1</v>
      </c>
    </row>
    <row r="1009" spans="1:7" outlineLevel="3">
      <c r="A1009" s="43" t="s">
        <v>122</v>
      </c>
      <c r="B1009" s="34" t="s">
        <v>555</v>
      </c>
      <c r="C1009" s="34"/>
      <c r="D1009" s="34"/>
      <c r="E1009" s="38">
        <v>2539.9</v>
      </c>
      <c r="F1009" s="38">
        <v>2059.9</v>
      </c>
      <c r="G1009" s="12">
        <v>0.81101618173943857</v>
      </c>
    </row>
    <row r="1010" spans="1:7" outlineLevel="7">
      <c r="A1010" s="37" t="s">
        <v>112</v>
      </c>
      <c r="B1010" s="34" t="s">
        <v>555</v>
      </c>
      <c r="C1010" s="34" t="s">
        <v>113</v>
      </c>
      <c r="D1010" s="34"/>
      <c r="E1010" s="38">
        <v>2059.9</v>
      </c>
      <c r="F1010" s="38">
        <v>2059.9</v>
      </c>
      <c r="G1010" s="12">
        <v>1</v>
      </c>
    </row>
    <row r="1011" spans="1:7" outlineLevel="7">
      <c r="A1011" s="37" t="s">
        <v>56</v>
      </c>
      <c r="B1011" s="34" t="s">
        <v>555</v>
      </c>
      <c r="C1011" s="34" t="s">
        <v>113</v>
      </c>
      <c r="D1011" s="34" t="s">
        <v>55</v>
      </c>
      <c r="E1011" s="38">
        <v>2059.9</v>
      </c>
      <c r="F1011" s="38">
        <v>2059.9</v>
      </c>
      <c r="G1011" s="12">
        <v>1</v>
      </c>
    </row>
    <row r="1012" spans="1:7" outlineLevel="7">
      <c r="A1012" s="39" t="s">
        <v>54</v>
      </c>
      <c r="B1012" s="40" t="s">
        <v>555</v>
      </c>
      <c r="C1012" s="40" t="s">
        <v>113</v>
      </c>
      <c r="D1012" s="40" t="s">
        <v>53</v>
      </c>
      <c r="E1012" s="41">
        <v>2059.9</v>
      </c>
      <c r="F1012" s="41">
        <v>2059.9</v>
      </c>
      <c r="G1012" s="8">
        <v>1</v>
      </c>
    </row>
    <row r="1013" spans="1:7" outlineLevel="7">
      <c r="A1013" s="37" t="s">
        <v>213</v>
      </c>
      <c r="B1013" s="34" t="s">
        <v>555</v>
      </c>
      <c r="C1013" s="34" t="s">
        <v>214</v>
      </c>
      <c r="D1013" s="34"/>
      <c r="E1013" s="38">
        <v>480</v>
      </c>
      <c r="F1013" s="38">
        <v>0</v>
      </c>
      <c r="G1013" s="12">
        <v>0</v>
      </c>
    </row>
    <row r="1014" spans="1:7" outlineLevel="7">
      <c r="A1014" s="37" t="s">
        <v>56</v>
      </c>
      <c r="B1014" s="34" t="s">
        <v>555</v>
      </c>
      <c r="C1014" s="34" t="s">
        <v>214</v>
      </c>
      <c r="D1014" s="34" t="s">
        <v>55</v>
      </c>
      <c r="E1014" s="38">
        <v>480</v>
      </c>
      <c r="F1014" s="38">
        <v>0</v>
      </c>
      <c r="G1014" s="12">
        <v>0</v>
      </c>
    </row>
    <row r="1015" spans="1:7" outlineLevel="7">
      <c r="A1015" s="39" t="s">
        <v>54</v>
      </c>
      <c r="B1015" s="40" t="s">
        <v>555</v>
      </c>
      <c r="C1015" s="40" t="s">
        <v>214</v>
      </c>
      <c r="D1015" s="40" t="s">
        <v>53</v>
      </c>
      <c r="E1015" s="41">
        <v>480</v>
      </c>
      <c r="F1015" s="41">
        <v>0</v>
      </c>
      <c r="G1015" s="8">
        <v>0</v>
      </c>
    </row>
    <row r="1016" spans="1:7" ht="25.5" outlineLevel="1">
      <c r="A1016" s="37" t="s">
        <v>556</v>
      </c>
      <c r="B1016" s="34" t="s">
        <v>557</v>
      </c>
      <c r="C1016" s="34"/>
      <c r="D1016" s="34"/>
      <c r="E1016" s="38">
        <v>14705</v>
      </c>
      <c r="F1016" s="38">
        <v>14705</v>
      </c>
      <c r="G1016" s="12">
        <v>1</v>
      </c>
    </row>
    <row r="1017" spans="1:7" outlineLevel="2">
      <c r="A1017" s="37" t="s">
        <v>124</v>
      </c>
      <c r="B1017" s="34" t="s">
        <v>558</v>
      </c>
      <c r="C1017" s="34"/>
      <c r="D1017" s="34"/>
      <c r="E1017" s="38">
        <v>14705</v>
      </c>
      <c r="F1017" s="38">
        <v>14705</v>
      </c>
      <c r="G1017" s="12">
        <v>1</v>
      </c>
    </row>
    <row r="1018" spans="1:7" outlineLevel="3">
      <c r="A1018" s="43" t="s">
        <v>559</v>
      </c>
      <c r="B1018" s="34" t="s">
        <v>560</v>
      </c>
      <c r="C1018" s="34"/>
      <c r="D1018" s="34"/>
      <c r="E1018" s="38">
        <v>14705</v>
      </c>
      <c r="F1018" s="38">
        <v>14705</v>
      </c>
      <c r="G1018" s="12">
        <v>1</v>
      </c>
    </row>
    <row r="1019" spans="1:7" outlineLevel="7">
      <c r="A1019" s="37" t="s">
        <v>120</v>
      </c>
      <c r="B1019" s="34" t="s">
        <v>560</v>
      </c>
      <c r="C1019" s="34" t="s">
        <v>121</v>
      </c>
      <c r="D1019" s="34"/>
      <c r="E1019" s="38">
        <v>14705</v>
      </c>
      <c r="F1019" s="38">
        <v>14705</v>
      </c>
      <c r="G1019" s="12">
        <v>1</v>
      </c>
    </row>
    <row r="1020" spans="1:7" outlineLevel="7">
      <c r="A1020" s="37" t="s">
        <v>56</v>
      </c>
      <c r="B1020" s="34" t="s">
        <v>560</v>
      </c>
      <c r="C1020" s="34" t="s">
        <v>121</v>
      </c>
      <c r="D1020" s="34" t="s">
        <v>55</v>
      </c>
      <c r="E1020" s="38">
        <v>14705</v>
      </c>
      <c r="F1020" s="38">
        <v>14705</v>
      </c>
      <c r="G1020" s="12">
        <v>1</v>
      </c>
    </row>
    <row r="1021" spans="1:7" outlineLevel="7">
      <c r="A1021" s="39" t="s">
        <v>54</v>
      </c>
      <c r="B1021" s="40" t="s">
        <v>560</v>
      </c>
      <c r="C1021" s="40" t="s">
        <v>121</v>
      </c>
      <c r="D1021" s="40" t="s">
        <v>53</v>
      </c>
      <c r="E1021" s="41">
        <v>14705</v>
      </c>
      <c r="F1021" s="41">
        <v>14705</v>
      </c>
      <c r="G1021" s="8">
        <v>1</v>
      </c>
    </row>
    <row r="1022" spans="1:7" ht="25.5">
      <c r="A1022" s="37" t="s">
        <v>561</v>
      </c>
      <c r="B1022" s="34" t="s">
        <v>562</v>
      </c>
      <c r="C1022" s="34"/>
      <c r="D1022" s="34"/>
      <c r="E1022" s="38">
        <v>1214.5</v>
      </c>
      <c r="F1022" s="38">
        <v>0</v>
      </c>
      <c r="G1022" s="12">
        <v>0</v>
      </c>
    </row>
    <row r="1023" spans="1:7" ht="25.5" outlineLevel="1">
      <c r="A1023" s="37" t="s">
        <v>561</v>
      </c>
      <c r="B1023" s="34" t="s">
        <v>563</v>
      </c>
      <c r="C1023" s="34"/>
      <c r="D1023" s="34"/>
      <c r="E1023" s="38">
        <v>1214.5</v>
      </c>
      <c r="F1023" s="38">
        <v>0</v>
      </c>
      <c r="G1023" s="12">
        <v>0</v>
      </c>
    </row>
    <row r="1024" spans="1:7" outlineLevel="2">
      <c r="A1024" s="37" t="s">
        <v>124</v>
      </c>
      <c r="B1024" s="34" t="s">
        <v>564</v>
      </c>
      <c r="C1024" s="34"/>
      <c r="D1024" s="34"/>
      <c r="E1024" s="38">
        <v>1214.5</v>
      </c>
      <c r="F1024" s="38">
        <v>0</v>
      </c>
      <c r="G1024" s="12">
        <v>0</v>
      </c>
    </row>
    <row r="1025" spans="1:7" ht="25.5" outlineLevel="3">
      <c r="A1025" s="37" t="s">
        <v>229</v>
      </c>
      <c r="B1025" s="34" t="s">
        <v>565</v>
      </c>
      <c r="C1025" s="34"/>
      <c r="D1025" s="34"/>
      <c r="E1025" s="38">
        <v>1214.5</v>
      </c>
      <c r="F1025" s="38">
        <v>0</v>
      </c>
      <c r="G1025" s="12">
        <v>0</v>
      </c>
    </row>
    <row r="1026" spans="1:7" ht="25.5" outlineLevel="4">
      <c r="A1026" s="43" t="s">
        <v>566</v>
      </c>
      <c r="B1026" s="34" t="s">
        <v>567</v>
      </c>
      <c r="C1026" s="34"/>
      <c r="D1026" s="34"/>
      <c r="E1026" s="38">
        <v>1214.5</v>
      </c>
      <c r="F1026" s="38">
        <v>0</v>
      </c>
      <c r="G1026" s="12">
        <v>0</v>
      </c>
    </row>
    <row r="1027" spans="1:7" outlineLevel="7">
      <c r="A1027" s="37" t="s">
        <v>112</v>
      </c>
      <c r="B1027" s="34" t="s">
        <v>567</v>
      </c>
      <c r="C1027" s="34" t="s">
        <v>113</v>
      </c>
      <c r="D1027" s="34"/>
      <c r="E1027" s="38">
        <v>1214.5</v>
      </c>
      <c r="F1027" s="38">
        <v>0</v>
      </c>
      <c r="G1027" s="12">
        <v>0</v>
      </c>
    </row>
    <row r="1028" spans="1:7" outlineLevel="7">
      <c r="A1028" s="37" t="s">
        <v>64</v>
      </c>
      <c r="B1028" s="34" t="s">
        <v>567</v>
      </c>
      <c r="C1028" s="34" t="s">
        <v>113</v>
      </c>
      <c r="D1028" s="34" t="s">
        <v>63</v>
      </c>
      <c r="E1028" s="38">
        <v>1214.5</v>
      </c>
      <c r="F1028" s="38">
        <v>0</v>
      </c>
      <c r="G1028" s="12">
        <v>0</v>
      </c>
    </row>
    <row r="1029" spans="1:7" outlineLevel="7">
      <c r="A1029" s="39" t="s">
        <v>58</v>
      </c>
      <c r="B1029" s="40" t="s">
        <v>567</v>
      </c>
      <c r="C1029" s="40" t="s">
        <v>113</v>
      </c>
      <c r="D1029" s="40" t="s">
        <v>57</v>
      </c>
      <c r="E1029" s="41">
        <v>1214.5</v>
      </c>
      <c r="F1029" s="41">
        <v>0</v>
      </c>
      <c r="G1029" s="8">
        <v>0</v>
      </c>
    </row>
    <row r="1030" spans="1:7">
      <c r="A1030" s="37" t="s">
        <v>568</v>
      </c>
      <c r="B1030" s="34" t="s">
        <v>569</v>
      </c>
      <c r="C1030" s="34"/>
      <c r="D1030" s="34"/>
      <c r="E1030" s="38">
        <v>30554.3</v>
      </c>
      <c r="F1030" s="38">
        <v>29373.600000000002</v>
      </c>
      <c r="G1030" s="12">
        <v>0.96135732122810869</v>
      </c>
    </row>
    <row r="1031" spans="1:7" outlineLevel="1">
      <c r="A1031" s="37" t="s">
        <v>570</v>
      </c>
      <c r="B1031" s="34" t="s">
        <v>571</v>
      </c>
      <c r="C1031" s="34"/>
      <c r="D1031" s="34"/>
      <c r="E1031" s="38">
        <v>6438.6</v>
      </c>
      <c r="F1031" s="38">
        <v>6162.8</v>
      </c>
      <c r="G1031" s="12">
        <v>0.95716460100021739</v>
      </c>
    </row>
    <row r="1032" spans="1:7" outlineLevel="2">
      <c r="A1032" s="37" t="s">
        <v>572</v>
      </c>
      <c r="B1032" s="34" t="s">
        <v>573</v>
      </c>
      <c r="C1032" s="34"/>
      <c r="D1032" s="34"/>
      <c r="E1032" s="38">
        <v>6438.6</v>
      </c>
      <c r="F1032" s="38">
        <v>6162.8</v>
      </c>
      <c r="G1032" s="12">
        <v>0.95716460100021739</v>
      </c>
    </row>
    <row r="1033" spans="1:7" outlineLevel="3">
      <c r="A1033" s="37" t="s">
        <v>103</v>
      </c>
      <c r="B1033" s="34" t="s">
        <v>574</v>
      </c>
      <c r="C1033" s="34"/>
      <c r="D1033" s="34"/>
      <c r="E1033" s="38">
        <v>6438.6</v>
      </c>
      <c r="F1033" s="38">
        <v>6162.8</v>
      </c>
      <c r="G1033" s="12">
        <v>0.95716460100021739</v>
      </c>
    </row>
    <row r="1034" spans="1:7" ht="38.25" outlineLevel="7">
      <c r="A1034" s="37" t="s">
        <v>105</v>
      </c>
      <c r="B1034" s="34" t="s">
        <v>574</v>
      </c>
      <c r="C1034" s="34" t="s">
        <v>106</v>
      </c>
      <c r="D1034" s="34"/>
      <c r="E1034" s="38">
        <v>6438.6</v>
      </c>
      <c r="F1034" s="38">
        <v>6162.8</v>
      </c>
      <c r="G1034" s="12">
        <v>0.95716460100021739</v>
      </c>
    </row>
    <row r="1035" spans="1:7" outlineLevel="7">
      <c r="A1035" s="37" t="s">
        <v>88</v>
      </c>
      <c r="B1035" s="34" t="s">
        <v>574</v>
      </c>
      <c r="C1035" s="34" t="s">
        <v>106</v>
      </c>
      <c r="D1035" s="34" t="s">
        <v>87</v>
      </c>
      <c r="E1035" s="38">
        <v>6438.6</v>
      </c>
      <c r="F1035" s="38">
        <v>6162.8</v>
      </c>
      <c r="G1035" s="12">
        <v>0.95716460100021739</v>
      </c>
    </row>
    <row r="1036" spans="1:7" ht="25.5" outlineLevel="7">
      <c r="A1036" s="39" t="s">
        <v>86</v>
      </c>
      <c r="B1036" s="40" t="s">
        <v>574</v>
      </c>
      <c r="C1036" s="40" t="s">
        <v>106</v>
      </c>
      <c r="D1036" s="40" t="s">
        <v>85</v>
      </c>
      <c r="E1036" s="41">
        <v>6438.6</v>
      </c>
      <c r="F1036" s="41">
        <v>6162.8</v>
      </c>
      <c r="G1036" s="8">
        <v>0.95716460100021739</v>
      </c>
    </row>
    <row r="1037" spans="1:7" outlineLevel="1">
      <c r="A1037" s="37" t="s">
        <v>575</v>
      </c>
      <c r="B1037" s="34" t="s">
        <v>576</v>
      </c>
      <c r="C1037" s="34"/>
      <c r="D1037" s="34"/>
      <c r="E1037" s="38">
        <v>7892.7</v>
      </c>
      <c r="F1037" s="38">
        <v>7288.1</v>
      </c>
      <c r="G1037" s="12">
        <v>0.92339756990636923</v>
      </c>
    </row>
    <row r="1038" spans="1:7" outlineLevel="2">
      <c r="A1038" s="37" t="s">
        <v>101</v>
      </c>
      <c r="B1038" s="34" t="s">
        <v>577</v>
      </c>
      <c r="C1038" s="34"/>
      <c r="D1038" s="34"/>
      <c r="E1038" s="38">
        <v>4164.3999999999996</v>
      </c>
      <c r="F1038" s="38">
        <v>3688.3</v>
      </c>
      <c r="G1038" s="12">
        <v>0.88567380655076378</v>
      </c>
    </row>
    <row r="1039" spans="1:7" outlineLevel="3">
      <c r="A1039" s="37" t="s">
        <v>103</v>
      </c>
      <c r="B1039" s="34" t="s">
        <v>578</v>
      </c>
      <c r="C1039" s="34"/>
      <c r="D1039" s="34"/>
      <c r="E1039" s="38">
        <v>3640.1999999999994</v>
      </c>
      <c r="F1039" s="38">
        <v>3372.8</v>
      </c>
      <c r="G1039" s="12">
        <v>0.92654249766496366</v>
      </c>
    </row>
    <row r="1040" spans="1:7" ht="38.25" outlineLevel="7">
      <c r="A1040" s="37" t="s">
        <v>105</v>
      </c>
      <c r="B1040" s="34" t="s">
        <v>578</v>
      </c>
      <c r="C1040" s="34" t="s">
        <v>106</v>
      </c>
      <c r="D1040" s="34"/>
      <c r="E1040" s="38">
        <v>3640.1999999999994</v>
      </c>
      <c r="F1040" s="38">
        <v>3372.8</v>
      </c>
      <c r="G1040" s="12">
        <v>0.92654249766496366</v>
      </c>
    </row>
    <row r="1041" spans="1:7" outlineLevel="7">
      <c r="A1041" s="37" t="s">
        <v>88</v>
      </c>
      <c r="B1041" s="34" t="s">
        <v>578</v>
      </c>
      <c r="C1041" s="34" t="s">
        <v>106</v>
      </c>
      <c r="D1041" s="34" t="s">
        <v>87</v>
      </c>
      <c r="E1041" s="38">
        <v>3640.1999999999994</v>
      </c>
      <c r="F1041" s="38">
        <v>3372.8</v>
      </c>
      <c r="G1041" s="12">
        <v>0.92654249766496366</v>
      </c>
    </row>
    <row r="1042" spans="1:7" ht="25.5" outlineLevel="7">
      <c r="A1042" s="39" t="s">
        <v>84</v>
      </c>
      <c r="B1042" s="40" t="s">
        <v>578</v>
      </c>
      <c r="C1042" s="40" t="s">
        <v>106</v>
      </c>
      <c r="D1042" s="40" t="s">
        <v>83</v>
      </c>
      <c r="E1042" s="41">
        <v>3640.1999999999994</v>
      </c>
      <c r="F1042" s="41">
        <v>3372.8</v>
      </c>
      <c r="G1042" s="8">
        <v>0.92654249766496366</v>
      </c>
    </row>
    <row r="1043" spans="1:7" outlineLevel="3">
      <c r="A1043" s="37" t="s">
        <v>117</v>
      </c>
      <c r="B1043" s="34" t="s">
        <v>579</v>
      </c>
      <c r="C1043" s="34"/>
      <c r="D1043" s="34"/>
      <c r="E1043" s="38">
        <v>71.5</v>
      </c>
      <c r="F1043" s="38">
        <v>29.1</v>
      </c>
      <c r="G1043" s="12">
        <v>0.406993006993007</v>
      </c>
    </row>
    <row r="1044" spans="1:7" outlineLevel="7">
      <c r="A1044" s="37" t="s">
        <v>112</v>
      </c>
      <c r="B1044" s="34" t="s">
        <v>579</v>
      </c>
      <c r="C1044" s="34" t="s">
        <v>113</v>
      </c>
      <c r="D1044" s="34"/>
      <c r="E1044" s="38">
        <v>71.5</v>
      </c>
      <c r="F1044" s="38">
        <v>29.1</v>
      </c>
      <c r="G1044" s="12">
        <v>0.406993006993007</v>
      </c>
    </row>
    <row r="1045" spans="1:7" outlineLevel="7">
      <c r="A1045" s="37" t="s">
        <v>88</v>
      </c>
      <c r="B1045" s="34" t="s">
        <v>579</v>
      </c>
      <c r="C1045" s="34" t="s">
        <v>113</v>
      </c>
      <c r="D1045" s="34" t="s">
        <v>87</v>
      </c>
      <c r="E1045" s="38">
        <v>71.5</v>
      </c>
      <c r="F1045" s="38">
        <v>29.1</v>
      </c>
      <c r="G1045" s="12">
        <v>0.406993006993007</v>
      </c>
    </row>
    <row r="1046" spans="1:7" ht="25.5" outlineLevel="7">
      <c r="A1046" s="39" t="s">
        <v>84</v>
      </c>
      <c r="B1046" s="40" t="s">
        <v>579</v>
      </c>
      <c r="C1046" s="40" t="s">
        <v>113</v>
      </c>
      <c r="D1046" s="40" t="s">
        <v>83</v>
      </c>
      <c r="E1046" s="41">
        <v>71.5</v>
      </c>
      <c r="F1046" s="41">
        <v>29.1</v>
      </c>
      <c r="G1046" s="8">
        <v>0.406993006993007</v>
      </c>
    </row>
    <row r="1047" spans="1:7" outlineLevel="3">
      <c r="A1047" s="37" t="s">
        <v>110</v>
      </c>
      <c r="B1047" s="34" t="s">
        <v>580</v>
      </c>
      <c r="C1047" s="34"/>
      <c r="D1047" s="34"/>
      <c r="E1047" s="38">
        <v>451.2</v>
      </c>
      <c r="F1047" s="38">
        <v>284.89999999999998</v>
      </c>
      <c r="G1047" s="12">
        <v>0.63142730496453903</v>
      </c>
    </row>
    <row r="1048" spans="1:7" outlineLevel="7">
      <c r="A1048" s="37" t="s">
        <v>112</v>
      </c>
      <c r="B1048" s="34" t="s">
        <v>580</v>
      </c>
      <c r="C1048" s="34" t="s">
        <v>113</v>
      </c>
      <c r="D1048" s="34"/>
      <c r="E1048" s="38">
        <v>449.2</v>
      </c>
      <c r="F1048" s="38">
        <v>283.2</v>
      </c>
      <c r="G1048" s="12">
        <v>0.63045414069456807</v>
      </c>
    </row>
    <row r="1049" spans="1:7" outlineLevel="7">
      <c r="A1049" s="37" t="s">
        <v>88</v>
      </c>
      <c r="B1049" s="34" t="s">
        <v>580</v>
      </c>
      <c r="C1049" s="34" t="s">
        <v>113</v>
      </c>
      <c r="D1049" s="34" t="s">
        <v>87</v>
      </c>
      <c r="E1049" s="38">
        <v>440.2</v>
      </c>
      <c r="F1049" s="38">
        <v>274.2</v>
      </c>
      <c r="G1049" s="12">
        <v>0.62289868241708313</v>
      </c>
    </row>
    <row r="1050" spans="1:7" ht="25.5" outlineLevel="7">
      <c r="A1050" s="39" t="s">
        <v>84</v>
      </c>
      <c r="B1050" s="40" t="s">
        <v>580</v>
      </c>
      <c r="C1050" s="40" t="s">
        <v>113</v>
      </c>
      <c r="D1050" s="40" t="s">
        <v>83</v>
      </c>
      <c r="E1050" s="41">
        <v>440.2</v>
      </c>
      <c r="F1050" s="41">
        <v>274.2</v>
      </c>
      <c r="G1050" s="8">
        <v>0.62289868241708313</v>
      </c>
    </row>
    <row r="1051" spans="1:7" outlineLevel="7">
      <c r="A1051" s="37" t="s">
        <v>46</v>
      </c>
      <c r="B1051" s="34" t="s">
        <v>580</v>
      </c>
      <c r="C1051" s="34" t="s">
        <v>113</v>
      </c>
      <c r="D1051" s="34" t="s">
        <v>45</v>
      </c>
      <c r="E1051" s="38">
        <v>9</v>
      </c>
      <c r="F1051" s="38">
        <v>9</v>
      </c>
      <c r="G1051" s="12">
        <v>1</v>
      </c>
    </row>
    <row r="1052" spans="1:7" outlineLevel="7">
      <c r="A1052" s="39" t="s">
        <v>38</v>
      </c>
      <c r="B1052" s="40" t="s">
        <v>580</v>
      </c>
      <c r="C1052" s="40" t="s">
        <v>113</v>
      </c>
      <c r="D1052" s="40" t="s">
        <v>37</v>
      </c>
      <c r="E1052" s="41">
        <v>9</v>
      </c>
      <c r="F1052" s="41">
        <v>9</v>
      </c>
      <c r="G1052" s="8">
        <v>1</v>
      </c>
    </row>
    <row r="1053" spans="1:7" outlineLevel="7">
      <c r="A1053" s="37" t="s">
        <v>120</v>
      </c>
      <c r="B1053" s="34" t="s">
        <v>580</v>
      </c>
      <c r="C1053" s="34" t="s">
        <v>121</v>
      </c>
      <c r="D1053" s="34"/>
      <c r="E1053" s="38">
        <v>2</v>
      </c>
      <c r="F1053" s="38">
        <v>1.7</v>
      </c>
      <c r="G1053" s="12">
        <v>0.85</v>
      </c>
    </row>
    <row r="1054" spans="1:7" outlineLevel="7">
      <c r="A1054" s="37" t="s">
        <v>88</v>
      </c>
      <c r="B1054" s="34" t="s">
        <v>580</v>
      </c>
      <c r="C1054" s="34" t="s">
        <v>121</v>
      </c>
      <c r="D1054" s="34" t="s">
        <v>87</v>
      </c>
      <c r="E1054" s="38">
        <v>2</v>
      </c>
      <c r="F1054" s="38">
        <v>1.7</v>
      </c>
      <c r="G1054" s="12">
        <v>0.85</v>
      </c>
    </row>
    <row r="1055" spans="1:7" ht="25.5" outlineLevel="7">
      <c r="A1055" s="39" t="s">
        <v>84</v>
      </c>
      <c r="B1055" s="40" t="s">
        <v>580</v>
      </c>
      <c r="C1055" s="40" t="s">
        <v>121</v>
      </c>
      <c r="D1055" s="40" t="s">
        <v>83</v>
      </c>
      <c r="E1055" s="41">
        <v>2</v>
      </c>
      <c r="F1055" s="41">
        <v>1.7</v>
      </c>
      <c r="G1055" s="8">
        <v>0.85</v>
      </c>
    </row>
    <row r="1056" spans="1:7" outlineLevel="3">
      <c r="A1056" s="37" t="s">
        <v>122</v>
      </c>
      <c r="B1056" s="34" t="s">
        <v>581</v>
      </c>
      <c r="C1056" s="34"/>
      <c r="D1056" s="34"/>
      <c r="E1056" s="38">
        <v>1.5</v>
      </c>
      <c r="F1056" s="38">
        <v>1.5</v>
      </c>
      <c r="G1056" s="12">
        <v>1</v>
      </c>
    </row>
    <row r="1057" spans="1:7" outlineLevel="7">
      <c r="A1057" s="37" t="s">
        <v>112</v>
      </c>
      <c r="B1057" s="34" t="s">
        <v>581</v>
      </c>
      <c r="C1057" s="34" t="s">
        <v>113</v>
      </c>
      <c r="D1057" s="34"/>
      <c r="E1057" s="38">
        <v>1.5</v>
      </c>
      <c r="F1057" s="38">
        <v>1.5</v>
      </c>
      <c r="G1057" s="12">
        <v>1</v>
      </c>
    </row>
    <row r="1058" spans="1:7" outlineLevel="7">
      <c r="A1058" s="37" t="s">
        <v>88</v>
      </c>
      <c r="B1058" s="34" t="s">
        <v>581</v>
      </c>
      <c r="C1058" s="34" t="s">
        <v>113</v>
      </c>
      <c r="D1058" s="34" t="s">
        <v>87</v>
      </c>
      <c r="E1058" s="38">
        <v>1.5</v>
      </c>
      <c r="F1058" s="38">
        <v>1.5</v>
      </c>
      <c r="G1058" s="12">
        <v>1</v>
      </c>
    </row>
    <row r="1059" spans="1:7" ht="25.5" outlineLevel="7">
      <c r="A1059" s="39" t="s">
        <v>84</v>
      </c>
      <c r="B1059" s="40" t="s">
        <v>581</v>
      </c>
      <c r="C1059" s="40" t="s">
        <v>113</v>
      </c>
      <c r="D1059" s="40" t="s">
        <v>83</v>
      </c>
      <c r="E1059" s="41">
        <v>1.5</v>
      </c>
      <c r="F1059" s="41">
        <v>1.5</v>
      </c>
      <c r="G1059" s="8">
        <v>1</v>
      </c>
    </row>
    <row r="1060" spans="1:7" outlineLevel="2">
      <c r="A1060" s="37" t="s">
        <v>124</v>
      </c>
      <c r="B1060" s="34" t="s">
        <v>582</v>
      </c>
      <c r="C1060" s="34"/>
      <c r="D1060" s="34"/>
      <c r="E1060" s="38">
        <v>15.899999999999977</v>
      </c>
      <c r="F1060" s="38">
        <v>15.9</v>
      </c>
      <c r="G1060" s="12">
        <v>1.0000000000000016</v>
      </c>
    </row>
    <row r="1061" spans="1:7" ht="25.5" outlineLevel="3">
      <c r="A1061" s="37" t="s">
        <v>132</v>
      </c>
      <c r="B1061" s="34" t="s">
        <v>583</v>
      </c>
      <c r="C1061" s="34"/>
      <c r="D1061" s="34"/>
      <c r="E1061" s="38">
        <v>15.899999999999977</v>
      </c>
      <c r="F1061" s="38">
        <v>15.9</v>
      </c>
      <c r="G1061" s="12">
        <v>1.0000000000000016</v>
      </c>
    </row>
    <row r="1062" spans="1:7" outlineLevel="7">
      <c r="A1062" s="37" t="s">
        <v>112</v>
      </c>
      <c r="B1062" s="34" t="s">
        <v>583</v>
      </c>
      <c r="C1062" s="34" t="s">
        <v>113</v>
      </c>
      <c r="D1062" s="34"/>
      <c r="E1062" s="38">
        <v>15.899999999999977</v>
      </c>
      <c r="F1062" s="38">
        <v>15.9</v>
      </c>
      <c r="G1062" s="12">
        <v>1.0000000000000016</v>
      </c>
    </row>
    <row r="1063" spans="1:7" outlineLevel="7">
      <c r="A1063" s="37" t="s">
        <v>88</v>
      </c>
      <c r="B1063" s="34" t="s">
        <v>583</v>
      </c>
      <c r="C1063" s="34" t="s">
        <v>113</v>
      </c>
      <c r="D1063" s="34" t="s">
        <v>87</v>
      </c>
      <c r="E1063" s="38">
        <v>15.899999999999977</v>
      </c>
      <c r="F1063" s="38">
        <v>15.9</v>
      </c>
      <c r="G1063" s="12">
        <v>1.0000000000000016</v>
      </c>
    </row>
    <row r="1064" spans="1:7" ht="25.5" outlineLevel="7">
      <c r="A1064" s="39" t="s">
        <v>84</v>
      </c>
      <c r="B1064" s="40" t="s">
        <v>583</v>
      </c>
      <c r="C1064" s="40" t="s">
        <v>113</v>
      </c>
      <c r="D1064" s="40" t="s">
        <v>83</v>
      </c>
      <c r="E1064" s="41">
        <v>15.899999999999977</v>
      </c>
      <c r="F1064" s="41">
        <v>15.9</v>
      </c>
      <c r="G1064" s="8">
        <v>1.0000000000000016</v>
      </c>
    </row>
    <row r="1065" spans="1:7" outlineLevel="2">
      <c r="A1065" s="37" t="s">
        <v>367</v>
      </c>
      <c r="B1065" s="34" t="s">
        <v>584</v>
      </c>
      <c r="C1065" s="34"/>
      <c r="D1065" s="34"/>
      <c r="E1065" s="38">
        <v>451.1</v>
      </c>
      <c r="F1065" s="38">
        <v>451.1</v>
      </c>
      <c r="G1065" s="12">
        <v>1</v>
      </c>
    </row>
    <row r="1066" spans="1:7" outlineLevel="3">
      <c r="A1066" s="37" t="s">
        <v>457</v>
      </c>
      <c r="B1066" s="34" t="s">
        <v>585</v>
      </c>
      <c r="C1066" s="34"/>
      <c r="D1066" s="34"/>
      <c r="E1066" s="38">
        <v>451.1</v>
      </c>
      <c r="F1066" s="38">
        <v>451.1</v>
      </c>
      <c r="G1066" s="12">
        <v>1</v>
      </c>
    </row>
    <row r="1067" spans="1:7" outlineLevel="7">
      <c r="A1067" s="37" t="s">
        <v>108</v>
      </c>
      <c r="B1067" s="34" t="s">
        <v>585</v>
      </c>
      <c r="C1067" s="34" t="s">
        <v>109</v>
      </c>
      <c r="D1067" s="34"/>
      <c r="E1067" s="38">
        <v>451.1</v>
      </c>
      <c r="F1067" s="38">
        <v>451.1</v>
      </c>
      <c r="G1067" s="12">
        <v>1</v>
      </c>
    </row>
    <row r="1068" spans="1:7" outlineLevel="7">
      <c r="A1068" s="37" t="s">
        <v>26</v>
      </c>
      <c r="B1068" s="34" t="s">
        <v>585</v>
      </c>
      <c r="C1068" s="34" t="s">
        <v>109</v>
      </c>
      <c r="D1068" s="34" t="s">
        <v>25</v>
      </c>
      <c r="E1068" s="38">
        <v>451.1</v>
      </c>
      <c r="F1068" s="38">
        <v>451.1</v>
      </c>
      <c r="G1068" s="12">
        <v>1</v>
      </c>
    </row>
    <row r="1069" spans="1:7" outlineLevel="7">
      <c r="A1069" s="39" t="s">
        <v>24</v>
      </c>
      <c r="B1069" s="40" t="s">
        <v>585</v>
      </c>
      <c r="C1069" s="40" t="s">
        <v>109</v>
      </c>
      <c r="D1069" s="40" t="s">
        <v>23</v>
      </c>
      <c r="E1069" s="41">
        <v>451.1</v>
      </c>
      <c r="F1069" s="41">
        <v>451.1</v>
      </c>
      <c r="G1069" s="8">
        <v>1</v>
      </c>
    </row>
    <row r="1070" spans="1:7" outlineLevel="2">
      <c r="A1070" s="37" t="s">
        <v>586</v>
      </c>
      <c r="B1070" s="34" t="s">
        <v>587</v>
      </c>
      <c r="C1070" s="34"/>
      <c r="D1070" s="34"/>
      <c r="E1070" s="38">
        <v>3128.1000000000004</v>
      </c>
      <c r="F1070" s="38">
        <v>3083.2000000000003</v>
      </c>
      <c r="G1070" s="12">
        <v>0.98564623893098047</v>
      </c>
    </row>
    <row r="1071" spans="1:7" outlineLevel="3">
      <c r="A1071" s="37" t="s">
        <v>103</v>
      </c>
      <c r="B1071" s="34" t="s">
        <v>588</v>
      </c>
      <c r="C1071" s="34"/>
      <c r="D1071" s="34"/>
      <c r="E1071" s="38">
        <v>3128.1000000000004</v>
      </c>
      <c r="F1071" s="38">
        <v>3083.2000000000003</v>
      </c>
      <c r="G1071" s="12">
        <v>0.98564623893098047</v>
      </c>
    </row>
    <row r="1072" spans="1:7" ht="38.25" outlineLevel="7">
      <c r="A1072" s="37" t="s">
        <v>105</v>
      </c>
      <c r="B1072" s="34" t="s">
        <v>588</v>
      </c>
      <c r="C1072" s="34" t="s">
        <v>106</v>
      </c>
      <c r="D1072" s="34"/>
      <c r="E1072" s="38">
        <v>3120.2000000000003</v>
      </c>
      <c r="F1072" s="38">
        <v>3075.3</v>
      </c>
      <c r="G1072" s="12">
        <v>0.98560989680148703</v>
      </c>
    </row>
    <row r="1073" spans="1:7" outlineLevel="7">
      <c r="A1073" s="37" t="s">
        <v>88</v>
      </c>
      <c r="B1073" s="34" t="s">
        <v>588</v>
      </c>
      <c r="C1073" s="34" t="s">
        <v>106</v>
      </c>
      <c r="D1073" s="34" t="s">
        <v>87</v>
      </c>
      <c r="E1073" s="38">
        <v>3120.2000000000003</v>
      </c>
      <c r="F1073" s="38">
        <v>3075.3</v>
      </c>
      <c r="G1073" s="12">
        <v>0.98560989680148703</v>
      </c>
    </row>
    <row r="1074" spans="1:7" ht="25.5" outlineLevel="7">
      <c r="A1074" s="39" t="s">
        <v>84</v>
      </c>
      <c r="B1074" s="40" t="s">
        <v>588</v>
      </c>
      <c r="C1074" s="40" t="s">
        <v>106</v>
      </c>
      <c r="D1074" s="40" t="s">
        <v>83</v>
      </c>
      <c r="E1074" s="41">
        <v>3120.2000000000003</v>
      </c>
      <c r="F1074" s="41">
        <v>3075.3</v>
      </c>
      <c r="G1074" s="8">
        <v>0.98560989680148703</v>
      </c>
    </row>
    <row r="1075" spans="1:7" outlineLevel="7">
      <c r="A1075" s="37" t="s">
        <v>108</v>
      </c>
      <c r="B1075" s="34" t="s">
        <v>588</v>
      </c>
      <c r="C1075" s="34" t="s">
        <v>109</v>
      </c>
      <c r="D1075" s="34"/>
      <c r="E1075" s="38">
        <v>7.9</v>
      </c>
      <c r="F1075" s="38">
        <v>7.9</v>
      </c>
      <c r="G1075" s="12">
        <v>1</v>
      </c>
    </row>
    <row r="1076" spans="1:7" outlineLevel="7">
      <c r="A1076" s="37" t="s">
        <v>88</v>
      </c>
      <c r="B1076" s="34" t="s">
        <v>588</v>
      </c>
      <c r="C1076" s="34" t="s">
        <v>109</v>
      </c>
      <c r="D1076" s="34" t="s">
        <v>87</v>
      </c>
      <c r="E1076" s="38">
        <v>7.9</v>
      </c>
      <c r="F1076" s="38">
        <v>7.9</v>
      </c>
      <c r="G1076" s="12">
        <v>1</v>
      </c>
    </row>
    <row r="1077" spans="1:7" ht="25.5" outlineLevel="7">
      <c r="A1077" s="39" t="s">
        <v>84</v>
      </c>
      <c r="B1077" s="40" t="s">
        <v>588</v>
      </c>
      <c r="C1077" s="40" t="s">
        <v>109</v>
      </c>
      <c r="D1077" s="40" t="s">
        <v>83</v>
      </c>
      <c r="E1077" s="41">
        <v>7.9</v>
      </c>
      <c r="F1077" s="41">
        <v>7.9</v>
      </c>
      <c r="G1077" s="8">
        <v>1</v>
      </c>
    </row>
    <row r="1078" spans="1:7" outlineLevel="2">
      <c r="A1078" s="37" t="s">
        <v>589</v>
      </c>
      <c r="B1078" s="34" t="s">
        <v>590</v>
      </c>
      <c r="C1078" s="34"/>
      <c r="D1078" s="34"/>
      <c r="E1078" s="38">
        <v>133.19999999999999</v>
      </c>
      <c r="F1078" s="38">
        <v>49.6</v>
      </c>
      <c r="G1078" s="12">
        <v>0.37237237237237242</v>
      </c>
    </row>
    <row r="1079" spans="1:7" outlineLevel="3">
      <c r="A1079" s="37" t="s">
        <v>110</v>
      </c>
      <c r="B1079" s="34" t="s">
        <v>591</v>
      </c>
      <c r="C1079" s="34"/>
      <c r="D1079" s="34"/>
      <c r="E1079" s="38">
        <v>133.19999999999999</v>
      </c>
      <c r="F1079" s="38">
        <v>49.6</v>
      </c>
      <c r="G1079" s="12">
        <v>0.37237237237237242</v>
      </c>
    </row>
    <row r="1080" spans="1:7" ht="38.25" outlineLevel="7">
      <c r="A1080" s="37" t="s">
        <v>105</v>
      </c>
      <c r="B1080" s="34" t="s">
        <v>591</v>
      </c>
      <c r="C1080" s="34" t="s">
        <v>106</v>
      </c>
      <c r="D1080" s="34"/>
      <c r="E1080" s="38">
        <v>133.19999999999999</v>
      </c>
      <c r="F1080" s="38">
        <v>49.6</v>
      </c>
      <c r="G1080" s="12">
        <v>0.37237237237237242</v>
      </c>
    </row>
    <row r="1081" spans="1:7" outlineLevel="7">
      <c r="A1081" s="37" t="s">
        <v>88</v>
      </c>
      <c r="B1081" s="34" t="s">
        <v>591</v>
      </c>
      <c r="C1081" s="34" t="s">
        <v>106</v>
      </c>
      <c r="D1081" s="34" t="s">
        <v>87</v>
      </c>
      <c r="E1081" s="38">
        <v>133.19999999999999</v>
      </c>
      <c r="F1081" s="38">
        <v>49.6</v>
      </c>
      <c r="G1081" s="12">
        <v>0.37237237237237242</v>
      </c>
    </row>
    <row r="1082" spans="1:7" ht="25.5" outlineLevel="7">
      <c r="A1082" s="39" t="s">
        <v>84</v>
      </c>
      <c r="B1082" s="40" t="s">
        <v>591</v>
      </c>
      <c r="C1082" s="40" t="s">
        <v>106</v>
      </c>
      <c r="D1082" s="40" t="s">
        <v>83</v>
      </c>
      <c r="E1082" s="41">
        <v>133.19999999999999</v>
      </c>
      <c r="F1082" s="41">
        <v>49.6</v>
      </c>
      <c r="G1082" s="8">
        <v>0.37237237237237242</v>
      </c>
    </row>
    <row r="1083" spans="1:7" outlineLevel="1">
      <c r="A1083" s="37" t="s">
        <v>592</v>
      </c>
      <c r="B1083" s="34" t="s">
        <v>593</v>
      </c>
      <c r="C1083" s="34"/>
      <c r="D1083" s="34"/>
      <c r="E1083" s="38">
        <v>16223</v>
      </c>
      <c r="F1083" s="38">
        <v>15922.7</v>
      </c>
      <c r="G1083" s="12">
        <v>0.98148924366639956</v>
      </c>
    </row>
    <row r="1084" spans="1:7" outlineLevel="2">
      <c r="A1084" s="37" t="s">
        <v>101</v>
      </c>
      <c r="B1084" s="34" t="s">
        <v>594</v>
      </c>
      <c r="C1084" s="34"/>
      <c r="D1084" s="34"/>
      <c r="E1084" s="38">
        <v>9765</v>
      </c>
      <c r="F1084" s="38">
        <v>9701.7000000000007</v>
      </c>
      <c r="G1084" s="12">
        <v>0.99351766513056838</v>
      </c>
    </row>
    <row r="1085" spans="1:7" outlineLevel="3">
      <c r="A1085" s="37" t="s">
        <v>103</v>
      </c>
      <c r="B1085" s="34" t="s">
        <v>595</v>
      </c>
      <c r="C1085" s="34"/>
      <c r="D1085" s="34"/>
      <c r="E1085" s="38">
        <v>9450.7000000000007</v>
      </c>
      <c r="F1085" s="38">
        <v>9449.6</v>
      </c>
      <c r="G1085" s="12">
        <v>0.99988360650533814</v>
      </c>
    </row>
    <row r="1086" spans="1:7" ht="38.25" outlineLevel="7">
      <c r="A1086" s="37" t="s">
        <v>105</v>
      </c>
      <c r="B1086" s="34" t="s">
        <v>595</v>
      </c>
      <c r="C1086" s="34" t="s">
        <v>106</v>
      </c>
      <c r="D1086" s="34"/>
      <c r="E1086" s="38">
        <v>9450.7000000000007</v>
      </c>
      <c r="F1086" s="38">
        <v>9449.6</v>
      </c>
      <c r="G1086" s="12">
        <v>0.99988360650533814</v>
      </c>
    </row>
    <row r="1087" spans="1:7" outlineLevel="7">
      <c r="A1087" s="37" t="s">
        <v>88</v>
      </c>
      <c r="B1087" s="34" t="s">
        <v>595</v>
      </c>
      <c r="C1087" s="34" t="s">
        <v>106</v>
      </c>
      <c r="D1087" s="34" t="s">
        <v>87</v>
      </c>
      <c r="E1087" s="38">
        <v>9450.7000000000007</v>
      </c>
      <c r="F1087" s="38">
        <v>9449.6</v>
      </c>
      <c r="G1087" s="12">
        <v>0.99988360650533814</v>
      </c>
    </row>
    <row r="1088" spans="1:7" ht="25.5" outlineLevel="7">
      <c r="A1088" s="39" t="s">
        <v>78</v>
      </c>
      <c r="B1088" s="40" t="s">
        <v>595</v>
      </c>
      <c r="C1088" s="40" t="s">
        <v>106</v>
      </c>
      <c r="D1088" s="40" t="s">
        <v>77</v>
      </c>
      <c r="E1088" s="41">
        <v>9450.7000000000007</v>
      </c>
      <c r="F1088" s="41">
        <v>9449.6</v>
      </c>
      <c r="G1088" s="8">
        <v>0.99988360650533814</v>
      </c>
    </row>
    <row r="1089" spans="1:7" outlineLevel="3">
      <c r="A1089" s="37" t="s">
        <v>110</v>
      </c>
      <c r="B1089" s="34" t="s">
        <v>596</v>
      </c>
      <c r="C1089" s="34"/>
      <c r="D1089" s="34"/>
      <c r="E1089" s="38">
        <v>314.3</v>
      </c>
      <c r="F1089" s="38">
        <v>252.1</v>
      </c>
      <c r="G1089" s="12">
        <v>0.80209990454979319</v>
      </c>
    </row>
    <row r="1090" spans="1:7" outlineLevel="7">
      <c r="A1090" s="37" t="s">
        <v>112</v>
      </c>
      <c r="B1090" s="34" t="s">
        <v>596</v>
      </c>
      <c r="C1090" s="34" t="s">
        <v>113</v>
      </c>
      <c r="D1090" s="34"/>
      <c r="E1090" s="38">
        <v>314.3</v>
      </c>
      <c r="F1090" s="38">
        <v>252.1</v>
      </c>
      <c r="G1090" s="12">
        <v>0.80209990454979319</v>
      </c>
    </row>
    <row r="1091" spans="1:7" outlineLevel="7">
      <c r="A1091" s="37" t="s">
        <v>88</v>
      </c>
      <c r="B1091" s="34" t="s">
        <v>596</v>
      </c>
      <c r="C1091" s="34" t="s">
        <v>113</v>
      </c>
      <c r="D1091" s="34" t="s">
        <v>87</v>
      </c>
      <c r="E1091" s="38">
        <v>314.3</v>
      </c>
      <c r="F1091" s="38">
        <v>252.1</v>
      </c>
      <c r="G1091" s="12">
        <v>0.80209990454979319</v>
      </c>
    </row>
    <row r="1092" spans="1:7" ht="25.5" outlineLevel="7">
      <c r="A1092" s="39" t="s">
        <v>78</v>
      </c>
      <c r="B1092" s="40" t="s">
        <v>596</v>
      </c>
      <c r="C1092" s="40" t="s">
        <v>113</v>
      </c>
      <c r="D1092" s="40" t="s">
        <v>77</v>
      </c>
      <c r="E1092" s="41">
        <v>314.3</v>
      </c>
      <c r="F1092" s="41">
        <v>252.1</v>
      </c>
      <c r="G1092" s="8">
        <v>0.80209990454979319</v>
      </c>
    </row>
    <row r="1093" spans="1:7" outlineLevel="2">
      <c r="A1093" s="37" t="s">
        <v>367</v>
      </c>
      <c r="B1093" s="34" t="s">
        <v>597</v>
      </c>
      <c r="C1093" s="34"/>
      <c r="D1093" s="34"/>
      <c r="E1093" s="38">
        <v>241.99999999999997</v>
      </c>
      <c r="F1093" s="38">
        <v>242</v>
      </c>
      <c r="G1093" s="12">
        <v>1.0000000000000002</v>
      </c>
    </row>
    <row r="1094" spans="1:7" outlineLevel="3">
      <c r="A1094" s="37" t="s">
        <v>457</v>
      </c>
      <c r="B1094" s="34" t="s">
        <v>598</v>
      </c>
      <c r="C1094" s="34"/>
      <c r="D1094" s="34"/>
      <c r="E1094" s="38">
        <v>241.99999999999997</v>
      </c>
      <c r="F1094" s="38">
        <v>242</v>
      </c>
      <c r="G1094" s="12">
        <v>1.0000000000000002</v>
      </c>
    </row>
    <row r="1095" spans="1:7" outlineLevel="7">
      <c r="A1095" s="37" t="s">
        <v>108</v>
      </c>
      <c r="B1095" s="34" t="s">
        <v>598</v>
      </c>
      <c r="C1095" s="34" t="s">
        <v>109</v>
      </c>
      <c r="D1095" s="34"/>
      <c r="E1095" s="38">
        <v>241.99999999999997</v>
      </c>
      <c r="F1095" s="38">
        <v>242</v>
      </c>
      <c r="G1095" s="12">
        <v>1.0000000000000002</v>
      </c>
    </row>
    <row r="1096" spans="1:7" outlineLevel="7">
      <c r="A1096" s="37" t="s">
        <v>26</v>
      </c>
      <c r="B1096" s="34" t="s">
        <v>598</v>
      </c>
      <c r="C1096" s="34" t="s">
        <v>109</v>
      </c>
      <c r="D1096" s="34" t="s">
        <v>25</v>
      </c>
      <c r="E1096" s="38">
        <v>241.99999999999997</v>
      </c>
      <c r="F1096" s="38">
        <v>242</v>
      </c>
      <c r="G1096" s="12">
        <v>1.0000000000000002</v>
      </c>
    </row>
    <row r="1097" spans="1:7" outlineLevel="7">
      <c r="A1097" s="39" t="s">
        <v>24</v>
      </c>
      <c r="B1097" s="40" t="s">
        <v>598</v>
      </c>
      <c r="C1097" s="40" t="s">
        <v>109</v>
      </c>
      <c r="D1097" s="40" t="s">
        <v>23</v>
      </c>
      <c r="E1097" s="41">
        <v>241.99999999999997</v>
      </c>
      <c r="F1097" s="41">
        <v>242</v>
      </c>
      <c r="G1097" s="8">
        <v>1.0000000000000002</v>
      </c>
    </row>
    <row r="1098" spans="1:7" ht="25.5" outlineLevel="2">
      <c r="A1098" s="37" t="s">
        <v>599</v>
      </c>
      <c r="B1098" s="34" t="s">
        <v>600</v>
      </c>
      <c r="C1098" s="34"/>
      <c r="D1098" s="34"/>
      <c r="E1098" s="38">
        <v>3830.3999999999996</v>
      </c>
      <c r="F1098" s="38">
        <v>3759</v>
      </c>
      <c r="G1098" s="12">
        <v>0.98135964912280715</v>
      </c>
    </row>
    <row r="1099" spans="1:7" outlineLevel="3">
      <c r="A1099" s="37" t="s">
        <v>103</v>
      </c>
      <c r="B1099" s="34" t="s">
        <v>601</v>
      </c>
      <c r="C1099" s="34"/>
      <c r="D1099" s="34"/>
      <c r="E1099" s="38">
        <v>3830.3999999999996</v>
      </c>
      <c r="F1099" s="38">
        <v>3759</v>
      </c>
      <c r="G1099" s="12">
        <v>0.98135964912280715</v>
      </c>
    </row>
    <row r="1100" spans="1:7" ht="38.25" outlineLevel="7">
      <c r="A1100" s="37" t="s">
        <v>105</v>
      </c>
      <c r="B1100" s="34" t="s">
        <v>601</v>
      </c>
      <c r="C1100" s="34" t="s">
        <v>106</v>
      </c>
      <c r="D1100" s="34"/>
      <c r="E1100" s="38">
        <v>3830.3999999999996</v>
      </c>
      <c r="F1100" s="38">
        <v>3759</v>
      </c>
      <c r="G1100" s="12">
        <v>0.98135964912280715</v>
      </c>
    </row>
    <row r="1101" spans="1:7" outlineLevel="7">
      <c r="A1101" s="37" t="s">
        <v>88</v>
      </c>
      <c r="B1101" s="34" t="s">
        <v>601</v>
      </c>
      <c r="C1101" s="34" t="s">
        <v>106</v>
      </c>
      <c r="D1101" s="34" t="s">
        <v>87</v>
      </c>
      <c r="E1101" s="38">
        <v>3830.3999999999996</v>
      </c>
      <c r="F1101" s="38">
        <v>3759</v>
      </c>
      <c r="G1101" s="12">
        <v>0.98135964912280715</v>
      </c>
    </row>
    <row r="1102" spans="1:7" ht="25.5" outlineLevel="7">
      <c r="A1102" s="39" t="s">
        <v>78</v>
      </c>
      <c r="B1102" s="40" t="s">
        <v>601</v>
      </c>
      <c r="C1102" s="40" t="s">
        <v>106</v>
      </c>
      <c r="D1102" s="40" t="s">
        <v>77</v>
      </c>
      <c r="E1102" s="41">
        <v>3830.3999999999996</v>
      </c>
      <c r="F1102" s="41">
        <v>3759</v>
      </c>
      <c r="G1102" s="8">
        <v>0.98135964912280715</v>
      </c>
    </row>
    <row r="1103" spans="1:7" outlineLevel="7">
      <c r="A1103" s="37" t="s">
        <v>164</v>
      </c>
      <c r="B1103" s="34" t="s">
        <v>602</v>
      </c>
      <c r="C1103" s="34"/>
      <c r="D1103" s="34"/>
      <c r="E1103" s="38">
        <v>2385.6</v>
      </c>
      <c r="F1103" s="38">
        <v>2220</v>
      </c>
      <c r="G1103" s="12">
        <v>0.93058350100603626</v>
      </c>
    </row>
    <row r="1104" spans="1:7" ht="38.25" outlineLevel="7">
      <c r="A1104" s="37" t="s">
        <v>166</v>
      </c>
      <c r="B1104" s="34" t="s">
        <v>603</v>
      </c>
      <c r="C1104" s="34"/>
      <c r="D1104" s="34"/>
      <c r="E1104" s="38">
        <v>2385.6</v>
      </c>
      <c r="F1104" s="38">
        <v>2220</v>
      </c>
      <c r="G1104" s="12">
        <v>0.93058350100603626</v>
      </c>
    </row>
    <row r="1105" spans="1:7" ht="38.25" outlineLevel="7">
      <c r="A1105" s="37" t="s">
        <v>105</v>
      </c>
      <c r="B1105" s="34" t="s">
        <v>603</v>
      </c>
      <c r="C1105" s="34" t="s">
        <v>106</v>
      </c>
      <c r="D1105" s="34"/>
      <c r="E1105" s="38">
        <v>2347.1</v>
      </c>
      <c r="F1105" s="38">
        <v>2220</v>
      </c>
      <c r="G1105" s="12">
        <v>0.94584806782838404</v>
      </c>
    </row>
    <row r="1106" spans="1:7" outlineLevel="7">
      <c r="A1106" s="37" t="s">
        <v>88</v>
      </c>
      <c r="B1106" s="34" t="s">
        <v>603</v>
      </c>
      <c r="C1106" s="34" t="s">
        <v>106</v>
      </c>
      <c r="D1106" s="34" t="s">
        <v>87</v>
      </c>
      <c r="E1106" s="38">
        <v>2347.1</v>
      </c>
      <c r="F1106" s="38">
        <v>2220</v>
      </c>
      <c r="G1106" s="12">
        <v>0.94584806782838404</v>
      </c>
    </row>
    <row r="1107" spans="1:7" ht="25.5" outlineLevel="7">
      <c r="A1107" s="39" t="s">
        <v>78</v>
      </c>
      <c r="B1107" s="40" t="s">
        <v>603</v>
      </c>
      <c r="C1107" s="40" t="s">
        <v>106</v>
      </c>
      <c r="D1107" s="40" t="s">
        <v>77</v>
      </c>
      <c r="E1107" s="41">
        <v>2347.1</v>
      </c>
      <c r="F1107" s="41">
        <v>2220</v>
      </c>
      <c r="G1107" s="8">
        <v>0.94584806782838404</v>
      </c>
    </row>
    <row r="1108" spans="1:7" outlineLevel="7">
      <c r="A1108" s="37" t="s">
        <v>112</v>
      </c>
      <c r="B1108" s="34" t="s">
        <v>603</v>
      </c>
      <c r="C1108" s="34" t="s">
        <v>113</v>
      </c>
      <c r="D1108" s="34"/>
      <c r="E1108" s="38">
        <v>38.5</v>
      </c>
      <c r="F1108" s="38">
        <v>0</v>
      </c>
      <c r="G1108" s="12">
        <v>0</v>
      </c>
    </row>
    <row r="1109" spans="1:7" outlineLevel="7">
      <c r="A1109" s="37" t="s">
        <v>88</v>
      </c>
      <c r="B1109" s="34" t="s">
        <v>603</v>
      </c>
      <c r="C1109" s="34" t="s">
        <v>113</v>
      </c>
      <c r="D1109" s="34" t="s">
        <v>87</v>
      </c>
      <c r="E1109" s="38">
        <v>18.5</v>
      </c>
      <c r="F1109" s="38">
        <v>0</v>
      </c>
      <c r="G1109" s="12">
        <v>0</v>
      </c>
    </row>
    <row r="1110" spans="1:7" ht="25.5" outlineLevel="7">
      <c r="A1110" s="39" t="s">
        <v>78</v>
      </c>
      <c r="B1110" s="40" t="s">
        <v>603</v>
      </c>
      <c r="C1110" s="40" t="s">
        <v>113</v>
      </c>
      <c r="D1110" s="40" t="s">
        <v>77</v>
      </c>
      <c r="E1110" s="41">
        <v>18.5</v>
      </c>
      <c r="F1110" s="41">
        <v>0</v>
      </c>
      <c r="G1110" s="8">
        <v>0</v>
      </c>
    </row>
    <row r="1111" spans="1:7" outlineLevel="7">
      <c r="A1111" s="37" t="s">
        <v>46</v>
      </c>
      <c r="B1111" s="34" t="s">
        <v>603</v>
      </c>
      <c r="C1111" s="34" t="s">
        <v>113</v>
      </c>
      <c r="D1111" s="34" t="s">
        <v>45</v>
      </c>
      <c r="E1111" s="38">
        <v>20</v>
      </c>
      <c r="F1111" s="38">
        <v>0</v>
      </c>
      <c r="G1111" s="12">
        <v>0</v>
      </c>
    </row>
    <row r="1112" spans="1:7" outlineLevel="7">
      <c r="A1112" s="39" t="s">
        <v>38</v>
      </c>
      <c r="B1112" s="40" t="s">
        <v>603</v>
      </c>
      <c r="C1112" s="40" t="s">
        <v>113</v>
      </c>
      <c r="D1112" s="40" t="s">
        <v>37</v>
      </c>
      <c r="E1112" s="41">
        <v>20</v>
      </c>
      <c r="F1112" s="41">
        <v>0</v>
      </c>
      <c r="G1112" s="8">
        <v>0</v>
      </c>
    </row>
    <row r="1113" spans="1:7" s="55" customFormat="1" ht="19.899999999999999" customHeight="1">
      <c r="A1113" s="52" t="s">
        <v>4</v>
      </c>
      <c r="B1113" s="53"/>
      <c r="C1113" s="53"/>
      <c r="D1113" s="53"/>
      <c r="E1113" s="54">
        <v>4023718.1</v>
      </c>
      <c r="F1113" s="54">
        <v>3781081.2</v>
      </c>
      <c r="G1113" s="5">
        <v>0.93969833522880242</v>
      </c>
    </row>
  </sheetData>
  <mergeCells count="3">
    <mergeCell ref="A1:D1"/>
    <mergeCell ref="A3:G3"/>
    <mergeCell ref="F5:G5"/>
  </mergeCells>
  <pageMargins left="0.78740157480314965" right="0.39370078740157483" top="0.39370078740157483" bottom="0.59055118110236227" header="0.19685039370078741" footer="0.19685039370078741"/>
  <pageSetup paperSize="9" scale="60" firstPageNumber="4" fitToHeight="23" orientation="portrait" useFirstPageNumber="1"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sheetPr>
    <tabColor theme="0"/>
    <pageSetUpPr fitToPage="1"/>
  </sheetPr>
  <dimension ref="A1:I900"/>
  <sheetViews>
    <sheetView workbookViewId="0">
      <pane xSplit="1" ySplit="6" topLeftCell="B878" activePane="bottomRight" state="frozen"/>
      <selection pane="topRight" activeCell="B1" sqref="B1"/>
      <selection pane="bottomLeft" activeCell="A7" sqref="A7"/>
      <selection pane="bottomRight" activeCell="A900" sqref="A900:XFD900"/>
    </sheetView>
  </sheetViews>
  <sheetFormatPr defaultColWidth="9.140625" defaultRowHeight="12.75"/>
  <cols>
    <col min="1" max="1" width="90.7109375" style="57" customWidth="1"/>
    <col min="2" max="2" width="8.28515625" style="57" customWidth="1"/>
    <col min="3" max="3" width="8" style="57" customWidth="1"/>
    <col min="4" max="4" width="12.85546875" style="57" customWidth="1"/>
    <col min="5" max="5" width="8" style="57" customWidth="1"/>
    <col min="6" max="8" width="12.7109375" style="57" customWidth="1"/>
    <col min="9" max="9" width="9.140625" style="57" customWidth="1"/>
    <col min="10" max="16384" width="9.140625" style="57"/>
  </cols>
  <sheetData>
    <row r="1" spans="1:8" ht="100.15" customHeight="1">
      <c r="A1" s="299"/>
      <c r="B1" s="299"/>
      <c r="C1" s="299"/>
      <c r="D1" s="299"/>
      <c r="E1" s="299"/>
      <c r="F1" s="56"/>
      <c r="G1" s="56"/>
      <c r="H1" s="56"/>
    </row>
    <row r="2" spans="1:8" ht="15" customHeight="1">
      <c r="A2" s="56"/>
      <c r="B2" s="56"/>
      <c r="C2" s="56"/>
      <c r="D2" s="56"/>
      <c r="E2" s="56"/>
      <c r="F2" s="56"/>
      <c r="G2" s="56"/>
      <c r="H2" s="56"/>
    </row>
    <row r="3" spans="1:8" ht="64.900000000000006" customHeight="1">
      <c r="A3" s="300" t="s">
        <v>604</v>
      </c>
      <c r="B3" s="300"/>
      <c r="C3" s="300"/>
      <c r="D3" s="300"/>
      <c r="E3" s="300"/>
      <c r="F3" s="300"/>
      <c r="G3" s="300"/>
      <c r="H3" s="300"/>
    </row>
    <row r="4" spans="1:8" ht="15" customHeight="1">
      <c r="A4" s="58"/>
      <c r="B4" s="58"/>
      <c r="C4" s="58"/>
      <c r="D4" s="58"/>
      <c r="E4" s="58"/>
      <c r="F4" s="58"/>
      <c r="G4" s="58"/>
      <c r="H4" s="58"/>
    </row>
    <row r="5" spans="1:8" ht="15" customHeight="1">
      <c r="A5" s="59"/>
      <c r="B5" s="60"/>
      <c r="C5" s="60"/>
      <c r="D5" s="60"/>
      <c r="E5" s="60"/>
      <c r="G5" s="61"/>
      <c r="H5" s="62" t="s">
        <v>0</v>
      </c>
    </row>
    <row r="6" spans="1:8" ht="34.9" customHeight="1">
      <c r="A6" s="34" t="s">
        <v>1</v>
      </c>
      <c r="B6" s="63" t="s">
        <v>605</v>
      </c>
      <c r="C6" s="63" t="s">
        <v>91</v>
      </c>
      <c r="D6" s="63" t="s">
        <v>94</v>
      </c>
      <c r="E6" s="63" t="s">
        <v>95</v>
      </c>
      <c r="F6" s="34" t="s">
        <v>606</v>
      </c>
      <c r="G6" s="64" t="s">
        <v>90</v>
      </c>
      <c r="H6" s="64" t="s">
        <v>89</v>
      </c>
    </row>
    <row r="7" spans="1:8">
      <c r="A7" s="37" t="s">
        <v>607</v>
      </c>
      <c r="B7" s="34" t="s">
        <v>608</v>
      </c>
      <c r="C7" s="34"/>
      <c r="D7" s="34"/>
      <c r="E7" s="34"/>
      <c r="F7" s="38">
        <v>607100.6</v>
      </c>
      <c r="G7" s="38">
        <v>400144.30000000005</v>
      </c>
      <c r="H7" s="12">
        <v>0.65910707385234024</v>
      </c>
    </row>
    <row r="8" spans="1:8">
      <c r="A8" s="37" t="s">
        <v>88</v>
      </c>
      <c r="B8" s="34" t="s">
        <v>608</v>
      </c>
      <c r="C8" s="34" t="s">
        <v>87</v>
      </c>
      <c r="D8" s="34"/>
      <c r="E8" s="34"/>
      <c r="F8" s="38">
        <v>182486.69999999998</v>
      </c>
      <c r="G8" s="38">
        <v>174994</v>
      </c>
      <c r="H8" s="12">
        <v>0.95894111735266196</v>
      </c>
    </row>
    <row r="9" spans="1:8" ht="25.5">
      <c r="A9" s="37" t="s">
        <v>86</v>
      </c>
      <c r="B9" s="34" t="s">
        <v>608</v>
      </c>
      <c r="C9" s="34" t="s">
        <v>85</v>
      </c>
      <c r="D9" s="34"/>
      <c r="E9" s="34"/>
      <c r="F9" s="38">
        <v>4494.7</v>
      </c>
      <c r="G9" s="38">
        <v>4457.7</v>
      </c>
      <c r="H9" s="12">
        <v>0.9917680824081696</v>
      </c>
    </row>
    <row r="10" spans="1:8">
      <c r="A10" s="37" t="s">
        <v>568</v>
      </c>
      <c r="B10" s="34" t="s">
        <v>608</v>
      </c>
      <c r="C10" s="34" t="s">
        <v>85</v>
      </c>
      <c r="D10" s="34" t="s">
        <v>569</v>
      </c>
      <c r="E10" s="34"/>
      <c r="F10" s="38">
        <v>4494.7</v>
      </c>
      <c r="G10" s="38">
        <v>4457.7</v>
      </c>
      <c r="H10" s="12">
        <v>0.9917680824081696</v>
      </c>
    </row>
    <row r="11" spans="1:8">
      <c r="A11" s="37" t="s">
        <v>570</v>
      </c>
      <c r="B11" s="34" t="s">
        <v>608</v>
      </c>
      <c r="C11" s="34" t="s">
        <v>85</v>
      </c>
      <c r="D11" s="34" t="s">
        <v>571</v>
      </c>
      <c r="E11" s="34"/>
      <c r="F11" s="38">
        <v>4494.7</v>
      </c>
      <c r="G11" s="38">
        <v>4457.7</v>
      </c>
      <c r="H11" s="12">
        <v>0.9917680824081696</v>
      </c>
    </row>
    <row r="12" spans="1:8">
      <c r="A12" s="37" t="s">
        <v>572</v>
      </c>
      <c r="B12" s="34" t="s">
        <v>608</v>
      </c>
      <c r="C12" s="34" t="s">
        <v>85</v>
      </c>
      <c r="D12" s="34" t="s">
        <v>573</v>
      </c>
      <c r="E12" s="34"/>
      <c r="F12" s="38">
        <v>4494.7</v>
      </c>
      <c r="G12" s="38">
        <v>4457.7</v>
      </c>
      <c r="H12" s="12">
        <v>0.9917680824081696</v>
      </c>
    </row>
    <row r="13" spans="1:8">
      <c r="A13" s="37" t="s">
        <v>103</v>
      </c>
      <c r="B13" s="34" t="s">
        <v>608</v>
      </c>
      <c r="C13" s="34" t="s">
        <v>85</v>
      </c>
      <c r="D13" s="34" t="s">
        <v>574</v>
      </c>
      <c r="E13" s="34"/>
      <c r="F13" s="38">
        <v>4494.7</v>
      </c>
      <c r="G13" s="38">
        <v>4457.7</v>
      </c>
      <c r="H13" s="12">
        <v>0.9917680824081696</v>
      </c>
    </row>
    <row r="14" spans="1:8" ht="38.25">
      <c r="A14" s="39" t="s">
        <v>105</v>
      </c>
      <c r="B14" s="40" t="s">
        <v>608</v>
      </c>
      <c r="C14" s="40" t="s">
        <v>85</v>
      </c>
      <c r="D14" s="40" t="s">
        <v>574</v>
      </c>
      <c r="E14" s="40" t="s">
        <v>106</v>
      </c>
      <c r="F14" s="41">
        <v>4494.7</v>
      </c>
      <c r="G14" s="41">
        <v>4457.7</v>
      </c>
      <c r="H14" s="8">
        <v>0.9917680824081696</v>
      </c>
    </row>
    <row r="15" spans="1:8" ht="25.5">
      <c r="A15" s="37" t="s">
        <v>107</v>
      </c>
      <c r="B15" s="34" t="s">
        <v>608</v>
      </c>
      <c r="C15" s="34" t="s">
        <v>81</v>
      </c>
      <c r="D15" s="34"/>
      <c r="E15" s="34"/>
      <c r="F15" s="38">
        <v>85180.499999999985</v>
      </c>
      <c r="G15" s="38">
        <v>81166.600000000006</v>
      </c>
      <c r="H15" s="12">
        <v>0.95287771262202048</v>
      </c>
    </row>
    <row r="16" spans="1:8" ht="25.5">
      <c r="A16" s="37" t="s">
        <v>97</v>
      </c>
      <c r="B16" s="34" t="s">
        <v>608</v>
      </c>
      <c r="C16" s="34" t="s">
        <v>81</v>
      </c>
      <c r="D16" s="34" t="s">
        <v>98</v>
      </c>
      <c r="E16" s="34"/>
      <c r="F16" s="38">
        <v>85180.499999999985</v>
      </c>
      <c r="G16" s="38">
        <v>81166.600000000006</v>
      </c>
      <c r="H16" s="12">
        <v>0.95287771262202048</v>
      </c>
    </row>
    <row r="17" spans="1:8">
      <c r="A17" s="37" t="s">
        <v>99</v>
      </c>
      <c r="B17" s="34" t="s">
        <v>608</v>
      </c>
      <c r="C17" s="34" t="s">
        <v>81</v>
      </c>
      <c r="D17" s="34" t="s">
        <v>100</v>
      </c>
      <c r="E17" s="34"/>
      <c r="F17" s="38">
        <v>84911.099999999991</v>
      </c>
      <c r="G17" s="38">
        <v>80897.200000000012</v>
      </c>
      <c r="H17" s="12">
        <v>0.95272820632402622</v>
      </c>
    </row>
    <row r="18" spans="1:8">
      <c r="A18" s="37" t="s">
        <v>101</v>
      </c>
      <c r="B18" s="34" t="s">
        <v>608</v>
      </c>
      <c r="C18" s="34" t="s">
        <v>81</v>
      </c>
      <c r="D18" s="34" t="s">
        <v>102</v>
      </c>
      <c r="E18" s="34"/>
      <c r="F18" s="38">
        <v>84911.099999999991</v>
      </c>
      <c r="G18" s="38">
        <v>80897.200000000012</v>
      </c>
      <c r="H18" s="12">
        <v>0.95272820632402622</v>
      </c>
    </row>
    <row r="19" spans="1:8">
      <c r="A19" s="37" t="s">
        <v>103</v>
      </c>
      <c r="B19" s="34" t="s">
        <v>608</v>
      </c>
      <c r="C19" s="34" t="s">
        <v>81</v>
      </c>
      <c r="D19" s="34" t="s">
        <v>104</v>
      </c>
      <c r="E19" s="34"/>
      <c r="F19" s="38">
        <v>84169.599999999991</v>
      </c>
      <c r="G19" s="38">
        <v>80204.600000000006</v>
      </c>
      <c r="H19" s="12">
        <v>0.95289273086720161</v>
      </c>
    </row>
    <row r="20" spans="1:8" ht="38.25">
      <c r="A20" s="39" t="s">
        <v>105</v>
      </c>
      <c r="B20" s="40" t="s">
        <v>608</v>
      </c>
      <c r="C20" s="40" t="s">
        <v>81</v>
      </c>
      <c r="D20" s="40" t="s">
        <v>104</v>
      </c>
      <c r="E20" s="40" t="s">
        <v>106</v>
      </c>
      <c r="F20" s="41">
        <v>83934.099999999991</v>
      </c>
      <c r="G20" s="41">
        <v>79969.100000000006</v>
      </c>
      <c r="H20" s="8">
        <v>0.95276055858107744</v>
      </c>
    </row>
    <row r="21" spans="1:8">
      <c r="A21" s="39" t="s">
        <v>108</v>
      </c>
      <c r="B21" s="40" t="s">
        <v>608</v>
      </c>
      <c r="C21" s="40" t="s">
        <v>81</v>
      </c>
      <c r="D21" s="40" t="s">
        <v>104</v>
      </c>
      <c r="E21" s="40" t="s">
        <v>109</v>
      </c>
      <c r="F21" s="41">
        <v>235.5</v>
      </c>
      <c r="G21" s="41">
        <v>235.5</v>
      </c>
      <c r="H21" s="8">
        <v>1</v>
      </c>
    </row>
    <row r="22" spans="1:8">
      <c r="A22" s="37" t="s">
        <v>110</v>
      </c>
      <c r="B22" s="34" t="s">
        <v>608</v>
      </c>
      <c r="C22" s="34" t="s">
        <v>81</v>
      </c>
      <c r="D22" s="34" t="s">
        <v>111</v>
      </c>
      <c r="E22" s="34"/>
      <c r="F22" s="38">
        <v>741.5</v>
      </c>
      <c r="G22" s="38">
        <v>692.6</v>
      </c>
      <c r="H22" s="12">
        <v>0.93405259608900881</v>
      </c>
    </row>
    <row r="23" spans="1:8">
      <c r="A23" s="39" t="s">
        <v>112</v>
      </c>
      <c r="B23" s="40" t="s">
        <v>608</v>
      </c>
      <c r="C23" s="40" t="s">
        <v>81</v>
      </c>
      <c r="D23" s="40" t="s">
        <v>111</v>
      </c>
      <c r="E23" s="40" t="s">
        <v>113</v>
      </c>
      <c r="F23" s="41">
        <v>741.5</v>
      </c>
      <c r="G23" s="41">
        <v>692.6</v>
      </c>
      <c r="H23" s="8">
        <v>0.93405259608900881</v>
      </c>
    </row>
    <row r="24" spans="1:8">
      <c r="A24" s="37" t="s">
        <v>168</v>
      </c>
      <c r="B24" s="34" t="s">
        <v>608</v>
      </c>
      <c r="C24" s="34" t="s">
        <v>81</v>
      </c>
      <c r="D24" s="34" t="s">
        <v>169</v>
      </c>
      <c r="E24" s="34"/>
      <c r="F24" s="38">
        <v>269.39999999999998</v>
      </c>
      <c r="G24" s="38">
        <v>269.39999999999998</v>
      </c>
      <c r="H24" s="12">
        <v>1</v>
      </c>
    </row>
    <row r="25" spans="1:8">
      <c r="A25" s="37" t="s">
        <v>101</v>
      </c>
      <c r="B25" s="34" t="s">
        <v>608</v>
      </c>
      <c r="C25" s="34" t="s">
        <v>81</v>
      </c>
      <c r="D25" s="34" t="s">
        <v>170</v>
      </c>
      <c r="E25" s="34"/>
      <c r="F25" s="38">
        <v>269.39999999999998</v>
      </c>
      <c r="G25" s="38">
        <v>269.39999999999998</v>
      </c>
      <c r="H25" s="12">
        <v>1</v>
      </c>
    </row>
    <row r="26" spans="1:8">
      <c r="A26" s="37" t="s">
        <v>110</v>
      </c>
      <c r="B26" s="34" t="s">
        <v>608</v>
      </c>
      <c r="C26" s="34" t="s">
        <v>81</v>
      </c>
      <c r="D26" s="34" t="s">
        <v>171</v>
      </c>
      <c r="E26" s="34"/>
      <c r="F26" s="38">
        <v>269.39999999999998</v>
      </c>
      <c r="G26" s="38">
        <v>269.39999999999998</v>
      </c>
      <c r="H26" s="12">
        <v>1</v>
      </c>
    </row>
    <row r="27" spans="1:8">
      <c r="A27" s="39" t="s">
        <v>112</v>
      </c>
      <c r="B27" s="40" t="s">
        <v>608</v>
      </c>
      <c r="C27" s="40" t="s">
        <v>81</v>
      </c>
      <c r="D27" s="40" t="s">
        <v>171</v>
      </c>
      <c r="E27" s="40" t="s">
        <v>113</v>
      </c>
      <c r="F27" s="41">
        <v>269.39999999999998</v>
      </c>
      <c r="G27" s="41">
        <v>269.39999999999998</v>
      </c>
      <c r="H27" s="8">
        <v>1</v>
      </c>
    </row>
    <row r="28" spans="1:8">
      <c r="A28" s="37" t="s">
        <v>80</v>
      </c>
      <c r="B28" s="34" t="s">
        <v>608</v>
      </c>
      <c r="C28" s="34" t="s">
        <v>79</v>
      </c>
      <c r="D28" s="34"/>
      <c r="E28" s="34"/>
      <c r="F28" s="38">
        <v>5.6</v>
      </c>
      <c r="G28" s="38">
        <v>5.6</v>
      </c>
      <c r="H28" s="12">
        <v>1</v>
      </c>
    </row>
    <row r="29" spans="1:8" ht="25.5">
      <c r="A29" s="37" t="s">
        <v>97</v>
      </c>
      <c r="B29" s="34" t="s">
        <v>608</v>
      </c>
      <c r="C29" s="34" t="s">
        <v>79</v>
      </c>
      <c r="D29" s="34" t="s">
        <v>98</v>
      </c>
      <c r="E29" s="34"/>
      <c r="F29" s="38">
        <v>5.6</v>
      </c>
      <c r="G29" s="38">
        <v>5.6</v>
      </c>
      <c r="H29" s="12">
        <v>1</v>
      </c>
    </row>
    <row r="30" spans="1:8">
      <c r="A30" s="37" t="s">
        <v>144</v>
      </c>
      <c r="B30" s="34" t="s">
        <v>608</v>
      </c>
      <c r="C30" s="34" t="s">
        <v>79</v>
      </c>
      <c r="D30" s="34" t="s">
        <v>145</v>
      </c>
      <c r="E30" s="34"/>
      <c r="F30" s="38">
        <v>5.6</v>
      </c>
      <c r="G30" s="38">
        <v>5.6</v>
      </c>
      <c r="H30" s="12">
        <v>1</v>
      </c>
    </row>
    <row r="31" spans="1:8">
      <c r="A31" s="37" t="s">
        <v>146</v>
      </c>
      <c r="B31" s="34" t="s">
        <v>608</v>
      </c>
      <c r="C31" s="34" t="s">
        <v>79</v>
      </c>
      <c r="D31" s="34" t="s">
        <v>147</v>
      </c>
      <c r="E31" s="34"/>
      <c r="F31" s="38">
        <v>5.6</v>
      </c>
      <c r="G31" s="38">
        <v>5.6</v>
      </c>
      <c r="H31" s="12">
        <v>1</v>
      </c>
    </row>
    <row r="32" spans="1:8" ht="25.5">
      <c r="A32" s="37" t="s">
        <v>148</v>
      </c>
      <c r="B32" s="34" t="s">
        <v>608</v>
      </c>
      <c r="C32" s="34" t="s">
        <v>79</v>
      </c>
      <c r="D32" s="34" t="s">
        <v>149</v>
      </c>
      <c r="E32" s="34"/>
      <c r="F32" s="38">
        <v>5.6</v>
      </c>
      <c r="G32" s="38">
        <v>5.6</v>
      </c>
      <c r="H32" s="12">
        <v>1</v>
      </c>
    </row>
    <row r="33" spans="1:8">
      <c r="A33" s="39" t="s">
        <v>112</v>
      </c>
      <c r="B33" s="40" t="s">
        <v>608</v>
      </c>
      <c r="C33" s="40" t="s">
        <v>79</v>
      </c>
      <c r="D33" s="40" t="s">
        <v>149</v>
      </c>
      <c r="E33" s="40" t="s">
        <v>113</v>
      </c>
      <c r="F33" s="41">
        <v>5.6</v>
      </c>
      <c r="G33" s="41">
        <v>5.6</v>
      </c>
      <c r="H33" s="8">
        <v>1</v>
      </c>
    </row>
    <row r="34" spans="1:8">
      <c r="A34" s="37" t="s">
        <v>76</v>
      </c>
      <c r="B34" s="34" t="s">
        <v>608</v>
      </c>
      <c r="C34" s="34" t="s">
        <v>75</v>
      </c>
      <c r="D34" s="34"/>
      <c r="E34" s="34"/>
      <c r="F34" s="38">
        <v>1000</v>
      </c>
      <c r="G34" s="38">
        <v>0</v>
      </c>
      <c r="H34" s="12">
        <v>0</v>
      </c>
    </row>
    <row r="35" spans="1:8">
      <c r="A35" s="37" t="s">
        <v>192</v>
      </c>
      <c r="B35" s="34" t="s">
        <v>608</v>
      </c>
      <c r="C35" s="34" t="s">
        <v>75</v>
      </c>
      <c r="D35" s="34" t="s">
        <v>193</v>
      </c>
      <c r="E35" s="34"/>
      <c r="F35" s="38">
        <v>1000</v>
      </c>
      <c r="G35" s="38">
        <v>0</v>
      </c>
      <c r="H35" s="12">
        <v>0</v>
      </c>
    </row>
    <row r="36" spans="1:8">
      <c r="A36" s="37" t="s">
        <v>194</v>
      </c>
      <c r="B36" s="34" t="s">
        <v>608</v>
      </c>
      <c r="C36" s="34" t="s">
        <v>75</v>
      </c>
      <c r="D36" s="34" t="s">
        <v>195</v>
      </c>
      <c r="E36" s="34"/>
      <c r="F36" s="38">
        <v>1000</v>
      </c>
      <c r="G36" s="38">
        <v>0</v>
      </c>
      <c r="H36" s="12">
        <v>0</v>
      </c>
    </row>
    <row r="37" spans="1:8">
      <c r="A37" s="37" t="s">
        <v>124</v>
      </c>
      <c r="B37" s="34" t="s">
        <v>608</v>
      </c>
      <c r="C37" s="34" t="s">
        <v>75</v>
      </c>
      <c r="D37" s="34" t="s">
        <v>196</v>
      </c>
      <c r="E37" s="34"/>
      <c r="F37" s="38">
        <v>1000</v>
      </c>
      <c r="G37" s="38">
        <v>0</v>
      </c>
      <c r="H37" s="12">
        <v>0</v>
      </c>
    </row>
    <row r="38" spans="1:8">
      <c r="A38" s="37" t="s">
        <v>199</v>
      </c>
      <c r="B38" s="34" t="s">
        <v>608</v>
      </c>
      <c r="C38" s="34" t="s">
        <v>75</v>
      </c>
      <c r="D38" s="34" t="s">
        <v>200</v>
      </c>
      <c r="E38" s="34"/>
      <c r="F38" s="38">
        <v>1000</v>
      </c>
      <c r="G38" s="38">
        <v>0</v>
      </c>
      <c r="H38" s="12">
        <v>0</v>
      </c>
    </row>
    <row r="39" spans="1:8">
      <c r="A39" s="39" t="s">
        <v>120</v>
      </c>
      <c r="B39" s="40" t="s">
        <v>608</v>
      </c>
      <c r="C39" s="40" t="s">
        <v>75</v>
      </c>
      <c r="D39" s="40" t="s">
        <v>200</v>
      </c>
      <c r="E39" s="40" t="s">
        <v>121</v>
      </c>
      <c r="F39" s="41">
        <v>1000</v>
      </c>
      <c r="G39" s="41">
        <v>0</v>
      </c>
      <c r="H39" s="8">
        <v>0</v>
      </c>
    </row>
    <row r="40" spans="1:8">
      <c r="A40" s="37" t="s">
        <v>74</v>
      </c>
      <c r="B40" s="34" t="s">
        <v>608</v>
      </c>
      <c r="C40" s="34" t="s">
        <v>73</v>
      </c>
      <c r="D40" s="34"/>
      <c r="E40" s="34"/>
      <c r="F40" s="38">
        <v>91805.9</v>
      </c>
      <c r="G40" s="38">
        <v>89364.099999999991</v>
      </c>
      <c r="H40" s="12">
        <v>0.97340258087987808</v>
      </c>
    </row>
    <row r="41" spans="1:8" ht="25.5">
      <c r="A41" s="37" t="s">
        <v>97</v>
      </c>
      <c r="B41" s="34" t="s">
        <v>608</v>
      </c>
      <c r="C41" s="34" t="s">
        <v>73</v>
      </c>
      <c r="D41" s="34" t="s">
        <v>98</v>
      </c>
      <c r="E41" s="34"/>
      <c r="F41" s="38">
        <v>86569.099999999991</v>
      </c>
      <c r="G41" s="38">
        <v>84127.299999999988</v>
      </c>
      <c r="H41" s="12">
        <v>0.97179363075277436</v>
      </c>
    </row>
    <row r="42" spans="1:8">
      <c r="A42" s="37" t="s">
        <v>99</v>
      </c>
      <c r="B42" s="34" t="s">
        <v>608</v>
      </c>
      <c r="C42" s="34" t="s">
        <v>73</v>
      </c>
      <c r="D42" s="34" t="s">
        <v>100</v>
      </c>
      <c r="E42" s="34"/>
      <c r="F42" s="38">
        <v>71372.2</v>
      </c>
      <c r="G42" s="38">
        <v>70703.299999999988</v>
      </c>
      <c r="H42" s="12">
        <v>0.99062800362045711</v>
      </c>
    </row>
    <row r="43" spans="1:8">
      <c r="A43" s="37" t="s">
        <v>114</v>
      </c>
      <c r="B43" s="34" t="s">
        <v>608</v>
      </c>
      <c r="C43" s="34" t="s">
        <v>73</v>
      </c>
      <c r="D43" s="34" t="s">
        <v>115</v>
      </c>
      <c r="E43" s="34"/>
      <c r="F43" s="38">
        <v>60145</v>
      </c>
      <c r="G43" s="38">
        <v>59660.299999999996</v>
      </c>
      <c r="H43" s="12">
        <v>0.99194114223958763</v>
      </c>
    </row>
    <row r="44" spans="1:8">
      <c r="A44" s="37" t="s">
        <v>103</v>
      </c>
      <c r="B44" s="34" t="s">
        <v>608</v>
      </c>
      <c r="C44" s="34" t="s">
        <v>73</v>
      </c>
      <c r="D44" s="34" t="s">
        <v>116</v>
      </c>
      <c r="E44" s="34"/>
      <c r="F44" s="38">
        <v>44597.5</v>
      </c>
      <c r="G44" s="38">
        <v>44439.6</v>
      </c>
      <c r="H44" s="12">
        <v>0.99645944279387855</v>
      </c>
    </row>
    <row r="45" spans="1:8" ht="38.25">
      <c r="A45" s="39" t="s">
        <v>105</v>
      </c>
      <c r="B45" s="40" t="s">
        <v>608</v>
      </c>
      <c r="C45" s="40" t="s">
        <v>73</v>
      </c>
      <c r="D45" s="40" t="s">
        <v>116</v>
      </c>
      <c r="E45" s="40" t="s">
        <v>106</v>
      </c>
      <c r="F45" s="41">
        <v>44597.5</v>
      </c>
      <c r="G45" s="41">
        <v>44439.6</v>
      </c>
      <c r="H45" s="8">
        <v>0.99645944279387855</v>
      </c>
    </row>
    <row r="46" spans="1:8">
      <c r="A46" s="37" t="s">
        <v>117</v>
      </c>
      <c r="B46" s="34" t="s">
        <v>608</v>
      </c>
      <c r="C46" s="34" t="s">
        <v>73</v>
      </c>
      <c r="D46" s="34" t="s">
        <v>118</v>
      </c>
      <c r="E46" s="34"/>
      <c r="F46" s="38">
        <v>4016</v>
      </c>
      <c r="G46" s="38">
        <v>3899.6</v>
      </c>
      <c r="H46" s="12">
        <v>0.97101593625498006</v>
      </c>
    </row>
    <row r="47" spans="1:8">
      <c r="A47" s="39" t="s">
        <v>112</v>
      </c>
      <c r="B47" s="40" t="s">
        <v>608</v>
      </c>
      <c r="C47" s="40" t="s">
        <v>73</v>
      </c>
      <c r="D47" s="40" t="s">
        <v>118</v>
      </c>
      <c r="E47" s="40" t="s">
        <v>113</v>
      </c>
      <c r="F47" s="41">
        <v>4016</v>
      </c>
      <c r="G47" s="41">
        <v>3899.6</v>
      </c>
      <c r="H47" s="8">
        <v>0.97101593625498006</v>
      </c>
    </row>
    <row r="48" spans="1:8">
      <c r="A48" s="37" t="s">
        <v>110</v>
      </c>
      <c r="B48" s="34" t="s">
        <v>608</v>
      </c>
      <c r="C48" s="34" t="s">
        <v>73</v>
      </c>
      <c r="D48" s="34" t="s">
        <v>119</v>
      </c>
      <c r="E48" s="34"/>
      <c r="F48" s="38">
        <v>6365.9</v>
      </c>
      <c r="G48" s="38">
        <v>6155.5</v>
      </c>
      <c r="H48" s="12">
        <v>0.96694889960571173</v>
      </c>
    </row>
    <row r="49" spans="1:8">
      <c r="A49" s="39" t="s">
        <v>112</v>
      </c>
      <c r="B49" s="40" t="s">
        <v>608</v>
      </c>
      <c r="C49" s="40" t="s">
        <v>73</v>
      </c>
      <c r="D49" s="40" t="s">
        <v>119</v>
      </c>
      <c r="E49" s="40" t="s">
        <v>113</v>
      </c>
      <c r="F49" s="41">
        <v>6321.9</v>
      </c>
      <c r="G49" s="41">
        <v>6115.3</v>
      </c>
      <c r="H49" s="8">
        <v>0.96731995128046955</v>
      </c>
    </row>
    <row r="50" spans="1:8">
      <c r="A50" s="39" t="s">
        <v>120</v>
      </c>
      <c r="B50" s="40" t="s">
        <v>608</v>
      </c>
      <c r="C50" s="40" t="s">
        <v>73</v>
      </c>
      <c r="D50" s="40" t="s">
        <v>119</v>
      </c>
      <c r="E50" s="40" t="s">
        <v>121</v>
      </c>
      <c r="F50" s="41">
        <v>44</v>
      </c>
      <c r="G50" s="41">
        <v>40.200000000000003</v>
      </c>
      <c r="H50" s="8">
        <v>0.91363636363636369</v>
      </c>
    </row>
    <row r="51" spans="1:8">
      <c r="A51" s="37" t="s">
        <v>122</v>
      </c>
      <c r="B51" s="34" t="s">
        <v>608</v>
      </c>
      <c r="C51" s="34" t="s">
        <v>73</v>
      </c>
      <c r="D51" s="34" t="s">
        <v>123</v>
      </c>
      <c r="E51" s="34"/>
      <c r="F51" s="38">
        <v>5165.6000000000004</v>
      </c>
      <c r="G51" s="38">
        <v>5165.6000000000004</v>
      </c>
      <c r="H51" s="12">
        <v>1</v>
      </c>
    </row>
    <row r="52" spans="1:8">
      <c r="A52" s="39" t="s">
        <v>112</v>
      </c>
      <c r="B52" s="40" t="s">
        <v>608</v>
      </c>
      <c r="C52" s="40" t="s">
        <v>73</v>
      </c>
      <c r="D52" s="40" t="s">
        <v>123</v>
      </c>
      <c r="E52" s="40" t="s">
        <v>113</v>
      </c>
      <c r="F52" s="41">
        <v>5165.6000000000004</v>
      </c>
      <c r="G52" s="41">
        <v>5165.6000000000004</v>
      </c>
      <c r="H52" s="8">
        <v>1</v>
      </c>
    </row>
    <row r="53" spans="1:8">
      <c r="A53" s="37" t="s">
        <v>124</v>
      </c>
      <c r="B53" s="34" t="s">
        <v>608</v>
      </c>
      <c r="C53" s="34" t="s">
        <v>73</v>
      </c>
      <c r="D53" s="34" t="s">
        <v>125</v>
      </c>
      <c r="E53" s="34"/>
      <c r="F53" s="38">
        <v>3446.7000000000003</v>
      </c>
      <c r="G53" s="38">
        <v>3262.5</v>
      </c>
      <c r="H53" s="12">
        <v>0.94655757681260333</v>
      </c>
    </row>
    <row r="54" spans="1:8">
      <c r="A54" s="37" t="s">
        <v>117</v>
      </c>
      <c r="B54" s="34" t="s">
        <v>608</v>
      </c>
      <c r="C54" s="34" t="s">
        <v>73</v>
      </c>
      <c r="D54" s="34" t="s">
        <v>126</v>
      </c>
      <c r="E54" s="34"/>
      <c r="F54" s="38">
        <v>589.5</v>
      </c>
      <c r="G54" s="38">
        <v>561.9</v>
      </c>
      <c r="H54" s="12">
        <v>0.95318066157760806</v>
      </c>
    </row>
    <row r="55" spans="1:8">
      <c r="A55" s="39" t="s">
        <v>112</v>
      </c>
      <c r="B55" s="40" t="s">
        <v>608</v>
      </c>
      <c r="C55" s="40" t="s">
        <v>73</v>
      </c>
      <c r="D55" s="40" t="s">
        <v>126</v>
      </c>
      <c r="E55" s="40" t="s">
        <v>113</v>
      </c>
      <c r="F55" s="41">
        <v>589.5</v>
      </c>
      <c r="G55" s="41">
        <v>561.9</v>
      </c>
      <c r="H55" s="8">
        <v>0.95318066157760806</v>
      </c>
    </row>
    <row r="56" spans="1:8">
      <c r="A56" s="37" t="s">
        <v>110</v>
      </c>
      <c r="B56" s="34" t="s">
        <v>608</v>
      </c>
      <c r="C56" s="34" t="s">
        <v>73</v>
      </c>
      <c r="D56" s="34" t="s">
        <v>127</v>
      </c>
      <c r="E56" s="34"/>
      <c r="F56" s="38">
        <v>794.90000000000009</v>
      </c>
      <c r="G56" s="38">
        <v>794.5</v>
      </c>
      <c r="H56" s="12">
        <v>0.9994967920493143</v>
      </c>
    </row>
    <row r="57" spans="1:8">
      <c r="A57" s="39" t="s">
        <v>112</v>
      </c>
      <c r="B57" s="40" t="s">
        <v>608</v>
      </c>
      <c r="C57" s="40" t="s">
        <v>73</v>
      </c>
      <c r="D57" s="40" t="s">
        <v>127</v>
      </c>
      <c r="E57" s="40" t="s">
        <v>113</v>
      </c>
      <c r="F57" s="41">
        <v>794.80000000000007</v>
      </c>
      <c r="G57" s="41">
        <v>794.4</v>
      </c>
      <c r="H57" s="8">
        <v>0.99949672873678896</v>
      </c>
    </row>
    <row r="58" spans="1:8">
      <c r="A58" s="39" t="s">
        <v>120</v>
      </c>
      <c r="B58" s="40" t="s">
        <v>608</v>
      </c>
      <c r="C58" s="40" t="s">
        <v>73</v>
      </c>
      <c r="D58" s="40" t="s">
        <v>127</v>
      </c>
      <c r="E58" s="40" t="s">
        <v>121</v>
      </c>
      <c r="F58" s="41">
        <v>0.1</v>
      </c>
      <c r="G58" s="41">
        <v>0.1</v>
      </c>
      <c r="H58" s="8">
        <v>1</v>
      </c>
    </row>
    <row r="59" spans="1:8" ht="25.5">
      <c r="A59" s="37" t="s">
        <v>128</v>
      </c>
      <c r="B59" s="34" t="s">
        <v>608</v>
      </c>
      <c r="C59" s="34" t="s">
        <v>73</v>
      </c>
      <c r="D59" s="34" t="s">
        <v>129</v>
      </c>
      <c r="E59" s="34"/>
      <c r="F59" s="38">
        <v>70</v>
      </c>
      <c r="G59" s="38">
        <v>70</v>
      </c>
      <c r="H59" s="12">
        <v>1</v>
      </c>
    </row>
    <row r="60" spans="1:8">
      <c r="A60" s="39" t="s">
        <v>112</v>
      </c>
      <c r="B60" s="40" t="s">
        <v>608</v>
      </c>
      <c r="C60" s="40" t="s">
        <v>73</v>
      </c>
      <c r="D60" s="40" t="s">
        <v>129</v>
      </c>
      <c r="E60" s="40" t="s">
        <v>113</v>
      </c>
      <c r="F60" s="41">
        <v>70</v>
      </c>
      <c r="G60" s="41">
        <v>70</v>
      </c>
      <c r="H60" s="8">
        <v>1</v>
      </c>
    </row>
    <row r="61" spans="1:8">
      <c r="A61" s="37" t="s">
        <v>130</v>
      </c>
      <c r="B61" s="34" t="s">
        <v>608</v>
      </c>
      <c r="C61" s="34" t="s">
        <v>73</v>
      </c>
      <c r="D61" s="34" t="s">
        <v>131</v>
      </c>
      <c r="E61" s="34"/>
      <c r="F61" s="38">
        <v>246.8</v>
      </c>
      <c r="G61" s="38">
        <v>246.8</v>
      </c>
      <c r="H61" s="12">
        <v>1</v>
      </c>
    </row>
    <row r="62" spans="1:8">
      <c r="A62" s="39" t="s">
        <v>120</v>
      </c>
      <c r="B62" s="40" t="s">
        <v>608</v>
      </c>
      <c r="C62" s="40" t="s">
        <v>73</v>
      </c>
      <c r="D62" s="40" t="s">
        <v>131</v>
      </c>
      <c r="E62" s="40" t="s">
        <v>121</v>
      </c>
      <c r="F62" s="41">
        <v>246.8</v>
      </c>
      <c r="G62" s="41">
        <v>246.8</v>
      </c>
      <c r="H62" s="8">
        <v>1</v>
      </c>
    </row>
    <row r="63" spans="1:8" ht="25.5">
      <c r="A63" s="37" t="s">
        <v>132</v>
      </c>
      <c r="B63" s="34" t="s">
        <v>608</v>
      </c>
      <c r="C63" s="34" t="s">
        <v>73</v>
      </c>
      <c r="D63" s="34" t="s">
        <v>133</v>
      </c>
      <c r="E63" s="34"/>
      <c r="F63" s="38">
        <v>1533.1</v>
      </c>
      <c r="G63" s="38">
        <v>1376.8999999999999</v>
      </c>
      <c r="H63" s="12">
        <v>0.89811493053290714</v>
      </c>
    </row>
    <row r="64" spans="1:8">
      <c r="A64" s="39" t="s">
        <v>112</v>
      </c>
      <c r="B64" s="40" t="s">
        <v>608</v>
      </c>
      <c r="C64" s="40" t="s">
        <v>73</v>
      </c>
      <c r="D64" s="40" t="s">
        <v>133</v>
      </c>
      <c r="E64" s="40" t="s">
        <v>113</v>
      </c>
      <c r="F64" s="41">
        <v>1292.5</v>
      </c>
      <c r="G64" s="41">
        <v>1136.3</v>
      </c>
      <c r="H64" s="8">
        <v>0.87914893617021272</v>
      </c>
    </row>
    <row r="65" spans="1:8">
      <c r="A65" s="39" t="s">
        <v>108</v>
      </c>
      <c r="B65" s="40" t="s">
        <v>608</v>
      </c>
      <c r="C65" s="40" t="s">
        <v>73</v>
      </c>
      <c r="D65" s="40" t="s">
        <v>133</v>
      </c>
      <c r="E65" s="40" t="s">
        <v>109</v>
      </c>
      <c r="F65" s="41">
        <v>15</v>
      </c>
      <c r="G65" s="41">
        <v>15</v>
      </c>
      <c r="H65" s="8">
        <v>1</v>
      </c>
    </row>
    <row r="66" spans="1:8">
      <c r="A66" s="39" t="s">
        <v>120</v>
      </c>
      <c r="B66" s="40" t="s">
        <v>608</v>
      </c>
      <c r="C66" s="40" t="s">
        <v>73</v>
      </c>
      <c r="D66" s="40" t="s">
        <v>133</v>
      </c>
      <c r="E66" s="40" t="s">
        <v>121</v>
      </c>
      <c r="F66" s="41">
        <v>225.6</v>
      </c>
      <c r="G66" s="41">
        <v>225.6</v>
      </c>
      <c r="H66" s="8">
        <v>1</v>
      </c>
    </row>
    <row r="67" spans="1:8" ht="25.5">
      <c r="A67" s="37" t="s">
        <v>134</v>
      </c>
      <c r="B67" s="34" t="s">
        <v>608</v>
      </c>
      <c r="C67" s="34" t="s">
        <v>73</v>
      </c>
      <c r="D67" s="34" t="s">
        <v>135</v>
      </c>
      <c r="E67" s="34"/>
      <c r="F67" s="38">
        <v>212.39999999999998</v>
      </c>
      <c r="G67" s="38">
        <v>212.39999999999998</v>
      </c>
      <c r="H67" s="12">
        <v>1</v>
      </c>
    </row>
    <row r="68" spans="1:8">
      <c r="A68" s="39" t="s">
        <v>112</v>
      </c>
      <c r="B68" s="40" t="s">
        <v>608</v>
      </c>
      <c r="C68" s="40" t="s">
        <v>73</v>
      </c>
      <c r="D68" s="40" t="s">
        <v>135</v>
      </c>
      <c r="E68" s="40" t="s">
        <v>113</v>
      </c>
      <c r="F68" s="41">
        <v>183.2</v>
      </c>
      <c r="G68" s="41">
        <v>183.2</v>
      </c>
      <c r="H68" s="8">
        <v>1</v>
      </c>
    </row>
    <row r="69" spans="1:8">
      <c r="A69" s="39" t="s">
        <v>120</v>
      </c>
      <c r="B69" s="40" t="s">
        <v>608</v>
      </c>
      <c r="C69" s="40" t="s">
        <v>73</v>
      </c>
      <c r="D69" s="40" t="s">
        <v>135</v>
      </c>
      <c r="E69" s="40" t="s">
        <v>121</v>
      </c>
      <c r="F69" s="41">
        <v>29.2</v>
      </c>
      <c r="G69" s="41">
        <v>29.2</v>
      </c>
      <c r="H69" s="8">
        <v>1</v>
      </c>
    </row>
    <row r="70" spans="1:8">
      <c r="A70" s="37" t="s">
        <v>136</v>
      </c>
      <c r="B70" s="34" t="s">
        <v>608</v>
      </c>
      <c r="C70" s="34" t="s">
        <v>73</v>
      </c>
      <c r="D70" s="34" t="s">
        <v>137</v>
      </c>
      <c r="E70" s="34"/>
      <c r="F70" s="38">
        <v>7780.5</v>
      </c>
      <c r="G70" s="38">
        <v>7780.5</v>
      </c>
      <c r="H70" s="12">
        <v>1</v>
      </c>
    </row>
    <row r="71" spans="1:8" ht="25.5">
      <c r="A71" s="37" t="s">
        <v>138</v>
      </c>
      <c r="B71" s="34" t="s">
        <v>608</v>
      </c>
      <c r="C71" s="34" t="s">
        <v>73</v>
      </c>
      <c r="D71" s="34" t="s">
        <v>139</v>
      </c>
      <c r="E71" s="34"/>
      <c r="F71" s="38">
        <v>350</v>
      </c>
      <c r="G71" s="38">
        <v>350</v>
      </c>
      <c r="H71" s="12">
        <v>1</v>
      </c>
    </row>
    <row r="72" spans="1:8">
      <c r="A72" s="39" t="s">
        <v>140</v>
      </c>
      <c r="B72" s="40" t="s">
        <v>608</v>
      </c>
      <c r="C72" s="40" t="s">
        <v>73</v>
      </c>
      <c r="D72" s="40" t="s">
        <v>139</v>
      </c>
      <c r="E72" s="40" t="s">
        <v>141</v>
      </c>
      <c r="F72" s="41">
        <v>350</v>
      </c>
      <c r="G72" s="41">
        <v>350</v>
      </c>
      <c r="H72" s="8">
        <v>1</v>
      </c>
    </row>
    <row r="73" spans="1:8" ht="38.25">
      <c r="A73" s="42" t="s">
        <v>142</v>
      </c>
      <c r="B73" s="34" t="s">
        <v>608</v>
      </c>
      <c r="C73" s="34" t="s">
        <v>73</v>
      </c>
      <c r="D73" s="34" t="s">
        <v>143</v>
      </c>
      <c r="E73" s="34"/>
      <c r="F73" s="38">
        <v>7430.5</v>
      </c>
      <c r="G73" s="38">
        <v>7430.5</v>
      </c>
      <c r="H73" s="12">
        <v>1</v>
      </c>
    </row>
    <row r="74" spans="1:8">
      <c r="A74" s="39" t="s">
        <v>140</v>
      </c>
      <c r="B74" s="40" t="s">
        <v>608</v>
      </c>
      <c r="C74" s="40" t="s">
        <v>73</v>
      </c>
      <c r="D74" s="40" t="s">
        <v>143</v>
      </c>
      <c r="E74" s="40" t="s">
        <v>141</v>
      </c>
      <c r="F74" s="41">
        <v>7430.5</v>
      </c>
      <c r="G74" s="41">
        <v>7430.5</v>
      </c>
      <c r="H74" s="8">
        <v>1</v>
      </c>
    </row>
    <row r="75" spans="1:8">
      <c r="A75" s="37" t="s">
        <v>144</v>
      </c>
      <c r="B75" s="34" t="s">
        <v>608</v>
      </c>
      <c r="C75" s="34" t="s">
        <v>73</v>
      </c>
      <c r="D75" s="34" t="s">
        <v>145</v>
      </c>
      <c r="E75" s="34"/>
      <c r="F75" s="38">
        <v>8928</v>
      </c>
      <c r="G75" s="38">
        <v>8631.9</v>
      </c>
      <c r="H75" s="12">
        <v>0.9668346774193548</v>
      </c>
    </row>
    <row r="76" spans="1:8">
      <c r="A76" s="37" t="s">
        <v>146</v>
      </c>
      <c r="B76" s="34" t="s">
        <v>608</v>
      </c>
      <c r="C76" s="34" t="s">
        <v>73</v>
      </c>
      <c r="D76" s="34" t="s">
        <v>147</v>
      </c>
      <c r="E76" s="34"/>
      <c r="F76" s="38">
        <v>8928</v>
      </c>
      <c r="G76" s="38">
        <v>8631.9</v>
      </c>
      <c r="H76" s="12">
        <v>0.9668346774193548</v>
      </c>
    </row>
    <row r="77" spans="1:8" ht="51">
      <c r="A77" s="42" t="s">
        <v>152</v>
      </c>
      <c r="B77" s="34" t="s">
        <v>608</v>
      </c>
      <c r="C77" s="34" t="s">
        <v>73</v>
      </c>
      <c r="D77" s="34" t="s">
        <v>153</v>
      </c>
      <c r="E77" s="34"/>
      <c r="F77" s="38">
        <v>0.7</v>
      </c>
      <c r="G77" s="38">
        <v>0.7</v>
      </c>
      <c r="H77" s="12">
        <v>1</v>
      </c>
    </row>
    <row r="78" spans="1:8">
      <c r="A78" s="39" t="s">
        <v>112</v>
      </c>
      <c r="B78" s="40" t="s">
        <v>608</v>
      </c>
      <c r="C78" s="40" t="s">
        <v>73</v>
      </c>
      <c r="D78" s="40" t="s">
        <v>153</v>
      </c>
      <c r="E78" s="40" t="s">
        <v>113</v>
      </c>
      <c r="F78" s="41">
        <v>0.7</v>
      </c>
      <c r="G78" s="41">
        <v>0.7</v>
      </c>
      <c r="H78" s="8">
        <v>1</v>
      </c>
    </row>
    <row r="79" spans="1:8">
      <c r="A79" s="37" t="s">
        <v>154</v>
      </c>
      <c r="B79" s="34" t="s">
        <v>608</v>
      </c>
      <c r="C79" s="34" t="s">
        <v>73</v>
      </c>
      <c r="D79" s="34" t="s">
        <v>155</v>
      </c>
      <c r="E79" s="34"/>
      <c r="F79" s="38">
        <v>1493.1999999999998</v>
      </c>
      <c r="G79" s="38">
        <v>1493.2</v>
      </c>
      <c r="H79" s="12">
        <v>1.0000000000000002</v>
      </c>
    </row>
    <row r="80" spans="1:8" ht="38.25">
      <c r="A80" s="39" t="s">
        <v>105</v>
      </c>
      <c r="B80" s="40" t="s">
        <v>608</v>
      </c>
      <c r="C80" s="40" t="s">
        <v>73</v>
      </c>
      <c r="D80" s="40" t="s">
        <v>155</v>
      </c>
      <c r="E80" s="40" t="s">
        <v>106</v>
      </c>
      <c r="F80" s="41">
        <v>1447.8999999999999</v>
      </c>
      <c r="G80" s="41">
        <v>1447.9</v>
      </c>
      <c r="H80" s="8">
        <v>1.0000000000000002</v>
      </c>
    </row>
    <row r="81" spans="1:8">
      <c r="A81" s="39" t="s">
        <v>112</v>
      </c>
      <c r="B81" s="40" t="s">
        <v>608</v>
      </c>
      <c r="C81" s="40" t="s">
        <v>73</v>
      </c>
      <c r="D81" s="40" t="s">
        <v>155</v>
      </c>
      <c r="E81" s="40" t="s">
        <v>113</v>
      </c>
      <c r="F81" s="41">
        <v>45.3</v>
      </c>
      <c r="G81" s="41">
        <v>45.3</v>
      </c>
      <c r="H81" s="8">
        <v>1</v>
      </c>
    </row>
    <row r="82" spans="1:8" ht="25.5">
      <c r="A82" s="37" t="s">
        <v>156</v>
      </c>
      <c r="B82" s="34" t="s">
        <v>608</v>
      </c>
      <c r="C82" s="34" t="s">
        <v>73</v>
      </c>
      <c r="D82" s="34" t="s">
        <v>157</v>
      </c>
      <c r="E82" s="34"/>
      <c r="F82" s="38">
        <v>4498.1000000000004</v>
      </c>
      <c r="G82" s="38">
        <v>4202</v>
      </c>
      <c r="H82" s="12">
        <v>0.93417220604255125</v>
      </c>
    </row>
    <row r="83" spans="1:8" ht="38.25">
      <c r="A83" s="39" t="s">
        <v>105</v>
      </c>
      <c r="B83" s="40" t="s">
        <v>608</v>
      </c>
      <c r="C83" s="40" t="s">
        <v>73</v>
      </c>
      <c r="D83" s="40" t="s">
        <v>157</v>
      </c>
      <c r="E83" s="40" t="s">
        <v>106</v>
      </c>
      <c r="F83" s="41">
        <v>4210.6000000000004</v>
      </c>
      <c r="G83" s="41">
        <v>3915.1</v>
      </c>
      <c r="H83" s="8">
        <v>0.92981997815038231</v>
      </c>
    </row>
    <row r="84" spans="1:8">
      <c r="A84" s="39" t="s">
        <v>112</v>
      </c>
      <c r="B84" s="40" t="s">
        <v>608</v>
      </c>
      <c r="C84" s="40" t="s">
        <v>73</v>
      </c>
      <c r="D84" s="40" t="s">
        <v>157</v>
      </c>
      <c r="E84" s="40" t="s">
        <v>113</v>
      </c>
      <c r="F84" s="41">
        <v>287.49999999999994</v>
      </c>
      <c r="G84" s="41">
        <v>286.89999999999998</v>
      </c>
      <c r="H84" s="8">
        <v>0.99791304347826104</v>
      </c>
    </row>
    <row r="85" spans="1:8" ht="25.5">
      <c r="A85" s="43" t="s">
        <v>160</v>
      </c>
      <c r="B85" s="34" t="s">
        <v>608</v>
      </c>
      <c r="C85" s="34" t="s">
        <v>73</v>
      </c>
      <c r="D85" s="34" t="s">
        <v>161</v>
      </c>
      <c r="E85" s="34"/>
      <c r="F85" s="38">
        <v>2935.9999999999995</v>
      </c>
      <c r="G85" s="38">
        <v>2936</v>
      </c>
      <c r="H85" s="12">
        <v>1.0000000000000002</v>
      </c>
    </row>
    <row r="86" spans="1:8" ht="38.25">
      <c r="A86" s="39" t="s">
        <v>105</v>
      </c>
      <c r="B86" s="40" t="s">
        <v>608</v>
      </c>
      <c r="C86" s="40" t="s">
        <v>73</v>
      </c>
      <c r="D86" s="40" t="s">
        <v>161</v>
      </c>
      <c r="E86" s="40" t="s">
        <v>106</v>
      </c>
      <c r="F86" s="41">
        <v>2895.7999999999997</v>
      </c>
      <c r="G86" s="41">
        <v>2895.8</v>
      </c>
      <c r="H86" s="8">
        <v>1.0000000000000002</v>
      </c>
    </row>
    <row r="87" spans="1:8">
      <c r="A87" s="39" t="s">
        <v>112</v>
      </c>
      <c r="B87" s="40" t="s">
        <v>608</v>
      </c>
      <c r="C87" s="40" t="s">
        <v>73</v>
      </c>
      <c r="D87" s="40" t="s">
        <v>161</v>
      </c>
      <c r="E87" s="40" t="s">
        <v>113</v>
      </c>
      <c r="F87" s="41">
        <v>40.200000000000017</v>
      </c>
      <c r="G87" s="41">
        <v>40.200000000000003</v>
      </c>
      <c r="H87" s="8">
        <v>0.99999999999999967</v>
      </c>
    </row>
    <row r="88" spans="1:8">
      <c r="A88" s="37" t="s">
        <v>162</v>
      </c>
      <c r="B88" s="34" t="s">
        <v>608</v>
      </c>
      <c r="C88" s="34" t="s">
        <v>73</v>
      </c>
      <c r="D88" s="34" t="s">
        <v>163</v>
      </c>
      <c r="E88" s="34"/>
      <c r="F88" s="38">
        <v>6268.9</v>
      </c>
      <c r="G88" s="38">
        <v>4792.1000000000004</v>
      </c>
      <c r="H88" s="12">
        <v>0.76442438067284546</v>
      </c>
    </row>
    <row r="89" spans="1:8">
      <c r="A89" s="37" t="s">
        <v>164</v>
      </c>
      <c r="B89" s="34" t="s">
        <v>608</v>
      </c>
      <c r="C89" s="34" t="s">
        <v>73</v>
      </c>
      <c r="D89" s="34" t="s">
        <v>165</v>
      </c>
      <c r="E89" s="34"/>
      <c r="F89" s="38">
        <v>6268.9</v>
      </c>
      <c r="G89" s="38">
        <v>4792.1000000000004</v>
      </c>
      <c r="H89" s="12">
        <v>0.76442438067284546</v>
      </c>
    </row>
    <row r="90" spans="1:8" s="65" customFormat="1" ht="38.25">
      <c r="A90" s="37" t="s">
        <v>166</v>
      </c>
      <c r="B90" s="34" t="s">
        <v>608</v>
      </c>
      <c r="C90" s="34" t="s">
        <v>73</v>
      </c>
      <c r="D90" s="34" t="s">
        <v>167</v>
      </c>
      <c r="E90" s="34"/>
      <c r="F90" s="38">
        <v>6268.9</v>
      </c>
      <c r="G90" s="38">
        <v>4792.1000000000004</v>
      </c>
      <c r="H90" s="12">
        <v>0.76442438067284546</v>
      </c>
    </row>
    <row r="91" spans="1:8">
      <c r="A91" s="39" t="s">
        <v>140</v>
      </c>
      <c r="B91" s="40" t="s">
        <v>608</v>
      </c>
      <c r="C91" s="40" t="s">
        <v>73</v>
      </c>
      <c r="D91" s="40" t="s">
        <v>167</v>
      </c>
      <c r="E91" s="40" t="s">
        <v>141</v>
      </c>
      <c r="F91" s="41">
        <v>6268.9</v>
      </c>
      <c r="G91" s="41">
        <v>4792.1000000000004</v>
      </c>
      <c r="H91" s="8">
        <v>0.76442438067284546</v>
      </c>
    </row>
    <row r="92" spans="1:8">
      <c r="A92" s="37" t="s">
        <v>222</v>
      </c>
      <c r="B92" s="34" t="s">
        <v>608</v>
      </c>
      <c r="C92" s="34" t="s">
        <v>73</v>
      </c>
      <c r="D92" s="34" t="s">
        <v>223</v>
      </c>
      <c r="E92" s="34"/>
      <c r="F92" s="38">
        <v>3800</v>
      </c>
      <c r="G92" s="38">
        <v>3800</v>
      </c>
      <c r="H92" s="12">
        <v>1</v>
      </c>
    </row>
    <row r="93" spans="1:8">
      <c r="A93" s="37" t="s">
        <v>222</v>
      </c>
      <c r="B93" s="34" t="s">
        <v>608</v>
      </c>
      <c r="C93" s="34" t="s">
        <v>73</v>
      </c>
      <c r="D93" s="34" t="s">
        <v>224</v>
      </c>
      <c r="E93" s="34"/>
      <c r="F93" s="38">
        <v>3800</v>
      </c>
      <c r="G93" s="38">
        <v>3800</v>
      </c>
      <c r="H93" s="12">
        <v>1</v>
      </c>
    </row>
    <row r="94" spans="1:8">
      <c r="A94" s="37" t="s">
        <v>136</v>
      </c>
      <c r="B94" s="34" t="s">
        <v>608</v>
      </c>
      <c r="C94" s="34" t="s">
        <v>73</v>
      </c>
      <c r="D94" s="34" t="s">
        <v>237</v>
      </c>
      <c r="E94" s="34"/>
      <c r="F94" s="38">
        <v>3800</v>
      </c>
      <c r="G94" s="38">
        <v>3800</v>
      </c>
      <c r="H94" s="12">
        <v>1</v>
      </c>
    </row>
    <row r="95" spans="1:8" ht="25.5">
      <c r="A95" s="37" t="s">
        <v>138</v>
      </c>
      <c r="B95" s="34" t="s">
        <v>608</v>
      </c>
      <c r="C95" s="34" t="s">
        <v>73</v>
      </c>
      <c r="D95" s="34" t="s">
        <v>238</v>
      </c>
      <c r="E95" s="34"/>
      <c r="F95" s="38">
        <v>3800</v>
      </c>
      <c r="G95" s="38">
        <v>3800</v>
      </c>
      <c r="H95" s="12">
        <v>1</v>
      </c>
    </row>
    <row r="96" spans="1:8">
      <c r="A96" s="39" t="s">
        <v>140</v>
      </c>
      <c r="B96" s="40" t="s">
        <v>608</v>
      </c>
      <c r="C96" s="40" t="s">
        <v>73</v>
      </c>
      <c r="D96" s="40" t="s">
        <v>238</v>
      </c>
      <c r="E96" s="40" t="s">
        <v>141</v>
      </c>
      <c r="F96" s="41">
        <v>3800</v>
      </c>
      <c r="G96" s="41">
        <v>3800</v>
      </c>
      <c r="H96" s="8">
        <v>1</v>
      </c>
    </row>
    <row r="97" spans="1:8" ht="25.5">
      <c r="A97" s="37" t="s">
        <v>452</v>
      </c>
      <c r="B97" s="34" t="s">
        <v>608</v>
      </c>
      <c r="C97" s="34" t="s">
        <v>73</v>
      </c>
      <c r="D97" s="34" t="s">
        <v>453</v>
      </c>
      <c r="E97" s="34"/>
      <c r="F97" s="38">
        <v>1436.8</v>
      </c>
      <c r="G97" s="38">
        <v>1436.8</v>
      </c>
      <c r="H97" s="12">
        <v>1</v>
      </c>
    </row>
    <row r="98" spans="1:8" ht="38.25">
      <c r="A98" s="37" t="s">
        <v>472</v>
      </c>
      <c r="B98" s="34" t="s">
        <v>608</v>
      </c>
      <c r="C98" s="34" t="s">
        <v>73</v>
      </c>
      <c r="D98" s="34" t="s">
        <v>473</v>
      </c>
      <c r="E98" s="34"/>
      <c r="F98" s="38">
        <v>1436.8</v>
      </c>
      <c r="G98" s="38">
        <v>1436.8</v>
      </c>
      <c r="H98" s="12">
        <v>1</v>
      </c>
    </row>
    <row r="99" spans="1:8">
      <c r="A99" s="37" t="s">
        <v>367</v>
      </c>
      <c r="B99" s="34" t="s">
        <v>608</v>
      </c>
      <c r="C99" s="34" t="s">
        <v>73</v>
      </c>
      <c r="D99" s="34" t="s">
        <v>474</v>
      </c>
      <c r="E99" s="34"/>
      <c r="F99" s="38">
        <v>1436.8</v>
      </c>
      <c r="G99" s="38">
        <v>1436.8</v>
      </c>
      <c r="H99" s="12">
        <v>1</v>
      </c>
    </row>
    <row r="100" spans="1:8" ht="25.5">
      <c r="A100" s="37" t="s">
        <v>132</v>
      </c>
      <c r="B100" s="34" t="s">
        <v>608</v>
      </c>
      <c r="C100" s="34" t="s">
        <v>73</v>
      </c>
      <c r="D100" s="34" t="s">
        <v>475</v>
      </c>
      <c r="E100" s="34"/>
      <c r="F100" s="38">
        <v>1436.8</v>
      </c>
      <c r="G100" s="38">
        <v>1436.8</v>
      </c>
      <c r="H100" s="12">
        <v>1</v>
      </c>
    </row>
    <row r="101" spans="1:8">
      <c r="A101" s="39" t="s">
        <v>108</v>
      </c>
      <c r="B101" s="40" t="s">
        <v>608</v>
      </c>
      <c r="C101" s="40" t="s">
        <v>73</v>
      </c>
      <c r="D101" s="40" t="s">
        <v>475</v>
      </c>
      <c r="E101" s="40" t="s">
        <v>109</v>
      </c>
      <c r="F101" s="41">
        <v>1436.8</v>
      </c>
      <c r="G101" s="41">
        <v>1436.8</v>
      </c>
      <c r="H101" s="8">
        <v>1</v>
      </c>
    </row>
    <row r="102" spans="1:8">
      <c r="A102" s="37" t="s">
        <v>72</v>
      </c>
      <c r="B102" s="34" t="s">
        <v>608</v>
      </c>
      <c r="C102" s="34" t="s">
        <v>71</v>
      </c>
      <c r="D102" s="34"/>
      <c r="E102" s="34"/>
      <c r="F102" s="38">
        <v>71861.099999999991</v>
      </c>
      <c r="G102" s="38">
        <v>71445.799999999988</v>
      </c>
      <c r="H102" s="12">
        <v>0.99422079539556163</v>
      </c>
    </row>
    <row r="103" spans="1:8">
      <c r="A103" s="37" t="s">
        <v>70</v>
      </c>
      <c r="B103" s="34" t="s">
        <v>608</v>
      </c>
      <c r="C103" s="34" t="s">
        <v>69</v>
      </c>
      <c r="D103" s="34"/>
      <c r="E103" s="34"/>
      <c r="F103" s="38">
        <v>1095.5</v>
      </c>
      <c r="G103" s="38">
        <v>1095.5</v>
      </c>
      <c r="H103" s="12">
        <v>1</v>
      </c>
    </row>
    <row r="104" spans="1:8">
      <c r="A104" s="37" t="s">
        <v>192</v>
      </c>
      <c r="B104" s="34" t="s">
        <v>608</v>
      </c>
      <c r="C104" s="34" t="s">
        <v>69</v>
      </c>
      <c r="D104" s="34" t="s">
        <v>193</v>
      </c>
      <c r="E104" s="34"/>
      <c r="F104" s="38">
        <v>1095.5</v>
      </c>
      <c r="G104" s="38">
        <v>1095.5</v>
      </c>
      <c r="H104" s="12">
        <v>1</v>
      </c>
    </row>
    <row r="105" spans="1:8">
      <c r="A105" s="37" t="s">
        <v>194</v>
      </c>
      <c r="B105" s="34" t="s">
        <v>608</v>
      </c>
      <c r="C105" s="34" t="s">
        <v>69</v>
      </c>
      <c r="D105" s="34" t="s">
        <v>195</v>
      </c>
      <c r="E105" s="34"/>
      <c r="F105" s="38">
        <v>1095.5</v>
      </c>
      <c r="G105" s="38">
        <v>1095.5</v>
      </c>
      <c r="H105" s="12">
        <v>1</v>
      </c>
    </row>
    <row r="106" spans="1:8">
      <c r="A106" s="37" t="s">
        <v>124</v>
      </c>
      <c r="B106" s="34" t="s">
        <v>608</v>
      </c>
      <c r="C106" s="34" t="s">
        <v>69</v>
      </c>
      <c r="D106" s="34" t="s">
        <v>196</v>
      </c>
      <c r="E106" s="34"/>
      <c r="F106" s="38">
        <v>1095.5</v>
      </c>
      <c r="G106" s="38">
        <v>1095.5</v>
      </c>
      <c r="H106" s="12">
        <v>1</v>
      </c>
    </row>
    <row r="107" spans="1:8">
      <c r="A107" s="37" t="s">
        <v>117</v>
      </c>
      <c r="B107" s="34" t="s">
        <v>608</v>
      </c>
      <c r="C107" s="34" t="s">
        <v>69</v>
      </c>
      <c r="D107" s="34" t="s">
        <v>197</v>
      </c>
      <c r="E107" s="34"/>
      <c r="F107" s="38">
        <v>434.9</v>
      </c>
      <c r="G107" s="38">
        <v>434.9</v>
      </c>
      <c r="H107" s="12">
        <v>1</v>
      </c>
    </row>
    <row r="108" spans="1:8">
      <c r="A108" s="39" t="s">
        <v>112</v>
      </c>
      <c r="B108" s="40" t="s">
        <v>608</v>
      </c>
      <c r="C108" s="40" t="s">
        <v>69</v>
      </c>
      <c r="D108" s="40" t="s">
        <v>197</v>
      </c>
      <c r="E108" s="40" t="s">
        <v>113</v>
      </c>
      <c r="F108" s="41">
        <v>434.9</v>
      </c>
      <c r="G108" s="41">
        <v>434.9</v>
      </c>
      <c r="H108" s="8">
        <v>1</v>
      </c>
    </row>
    <row r="109" spans="1:8">
      <c r="A109" s="37" t="s">
        <v>110</v>
      </c>
      <c r="B109" s="34" t="s">
        <v>608</v>
      </c>
      <c r="C109" s="34" t="s">
        <v>69</v>
      </c>
      <c r="D109" s="34" t="s">
        <v>198</v>
      </c>
      <c r="E109" s="34"/>
      <c r="F109" s="38">
        <v>310.60000000000002</v>
      </c>
      <c r="G109" s="38">
        <v>310.60000000000002</v>
      </c>
      <c r="H109" s="12">
        <v>1</v>
      </c>
    </row>
    <row r="110" spans="1:8">
      <c r="A110" s="39" t="s">
        <v>112</v>
      </c>
      <c r="B110" s="40" t="s">
        <v>608</v>
      </c>
      <c r="C110" s="40" t="s">
        <v>69</v>
      </c>
      <c r="D110" s="40" t="s">
        <v>198</v>
      </c>
      <c r="E110" s="40" t="s">
        <v>113</v>
      </c>
      <c r="F110" s="41">
        <v>310.60000000000002</v>
      </c>
      <c r="G110" s="41">
        <v>310.60000000000002</v>
      </c>
      <c r="H110" s="8">
        <v>1</v>
      </c>
    </row>
    <row r="111" spans="1:8" ht="25.5">
      <c r="A111" s="37" t="s">
        <v>134</v>
      </c>
      <c r="B111" s="34" t="s">
        <v>608</v>
      </c>
      <c r="C111" s="34" t="s">
        <v>69</v>
      </c>
      <c r="D111" s="34" t="s">
        <v>201</v>
      </c>
      <c r="E111" s="34"/>
      <c r="F111" s="38">
        <v>350</v>
      </c>
      <c r="G111" s="38">
        <v>350</v>
      </c>
      <c r="H111" s="12">
        <v>1</v>
      </c>
    </row>
    <row r="112" spans="1:8">
      <c r="A112" s="39" t="s">
        <v>112</v>
      </c>
      <c r="B112" s="40" t="s">
        <v>608</v>
      </c>
      <c r="C112" s="40" t="s">
        <v>69</v>
      </c>
      <c r="D112" s="40" t="s">
        <v>201</v>
      </c>
      <c r="E112" s="40" t="s">
        <v>113</v>
      </c>
      <c r="F112" s="41">
        <v>350</v>
      </c>
      <c r="G112" s="41">
        <v>350</v>
      </c>
      <c r="H112" s="8">
        <v>1</v>
      </c>
    </row>
    <row r="113" spans="1:9" ht="25.5">
      <c r="A113" s="37" t="s">
        <v>68</v>
      </c>
      <c r="B113" s="34" t="s">
        <v>608</v>
      </c>
      <c r="C113" s="34" t="s">
        <v>67</v>
      </c>
      <c r="D113" s="34"/>
      <c r="E113" s="34"/>
      <c r="F113" s="38">
        <v>70615.599999999991</v>
      </c>
      <c r="G113" s="38">
        <v>70200.299999999988</v>
      </c>
      <c r="H113" s="12">
        <v>0.99411886325401178</v>
      </c>
      <c r="I113" s="65"/>
    </row>
    <row r="114" spans="1:9">
      <c r="A114" s="37" t="s">
        <v>192</v>
      </c>
      <c r="B114" s="34" t="s">
        <v>608</v>
      </c>
      <c r="C114" s="34" t="s">
        <v>67</v>
      </c>
      <c r="D114" s="34" t="s">
        <v>193</v>
      </c>
      <c r="E114" s="34"/>
      <c r="F114" s="38">
        <v>70615.599999999991</v>
      </c>
      <c r="G114" s="38">
        <v>70200.299999999988</v>
      </c>
      <c r="H114" s="12">
        <v>0.99411886325401178</v>
      </c>
    </row>
    <row r="115" spans="1:9" ht="25.5">
      <c r="A115" s="37" t="s">
        <v>206</v>
      </c>
      <c r="B115" s="34" t="s">
        <v>608</v>
      </c>
      <c r="C115" s="34" t="s">
        <v>67</v>
      </c>
      <c r="D115" s="34" t="s">
        <v>207</v>
      </c>
      <c r="E115" s="34"/>
      <c r="F115" s="38">
        <v>70615.599999999991</v>
      </c>
      <c r="G115" s="38">
        <v>70200.299999999988</v>
      </c>
      <c r="H115" s="12">
        <v>0.99411886325401178</v>
      </c>
    </row>
    <row r="116" spans="1:9">
      <c r="A116" s="37" t="s">
        <v>114</v>
      </c>
      <c r="B116" s="34" t="s">
        <v>608</v>
      </c>
      <c r="C116" s="34" t="s">
        <v>67</v>
      </c>
      <c r="D116" s="34" t="s">
        <v>208</v>
      </c>
      <c r="E116" s="34"/>
      <c r="F116" s="38">
        <v>67886.399999999994</v>
      </c>
      <c r="G116" s="38">
        <v>67501.399999999994</v>
      </c>
      <c r="H116" s="12">
        <v>0.99432876098894629</v>
      </c>
    </row>
    <row r="117" spans="1:9">
      <c r="A117" s="37" t="s">
        <v>103</v>
      </c>
      <c r="B117" s="34" t="s">
        <v>608</v>
      </c>
      <c r="C117" s="34" t="s">
        <v>67</v>
      </c>
      <c r="D117" s="34" t="s">
        <v>209</v>
      </c>
      <c r="E117" s="34"/>
      <c r="F117" s="38">
        <v>56441.2</v>
      </c>
      <c r="G117" s="38">
        <v>56309.5</v>
      </c>
      <c r="H117" s="12">
        <v>0.99766659815879188</v>
      </c>
    </row>
    <row r="118" spans="1:9" ht="38.25">
      <c r="A118" s="39" t="s">
        <v>105</v>
      </c>
      <c r="B118" s="40" t="s">
        <v>608</v>
      </c>
      <c r="C118" s="40" t="s">
        <v>67</v>
      </c>
      <c r="D118" s="40" t="s">
        <v>209</v>
      </c>
      <c r="E118" s="40" t="s">
        <v>106</v>
      </c>
      <c r="F118" s="41">
        <v>56441.2</v>
      </c>
      <c r="G118" s="41">
        <v>56309.5</v>
      </c>
      <c r="H118" s="8">
        <v>0.99766659815879188</v>
      </c>
    </row>
    <row r="119" spans="1:9">
      <c r="A119" s="37" t="s">
        <v>117</v>
      </c>
      <c r="B119" s="34" t="s">
        <v>608</v>
      </c>
      <c r="C119" s="34" t="s">
        <v>67</v>
      </c>
      <c r="D119" s="34" t="s">
        <v>210</v>
      </c>
      <c r="E119" s="34"/>
      <c r="F119" s="38">
        <v>1329.1</v>
      </c>
      <c r="G119" s="38">
        <v>1232.5999999999999</v>
      </c>
      <c r="H119" s="12">
        <v>0.92739447746595438</v>
      </c>
    </row>
    <row r="120" spans="1:9">
      <c r="A120" s="39" t="s">
        <v>112</v>
      </c>
      <c r="B120" s="40" t="s">
        <v>608</v>
      </c>
      <c r="C120" s="40" t="s">
        <v>67</v>
      </c>
      <c r="D120" s="40" t="s">
        <v>210</v>
      </c>
      <c r="E120" s="40" t="s">
        <v>113</v>
      </c>
      <c r="F120" s="41">
        <v>1329.1</v>
      </c>
      <c r="G120" s="41">
        <v>1232.5999999999999</v>
      </c>
      <c r="H120" s="8">
        <v>0.92739447746595438</v>
      </c>
    </row>
    <row r="121" spans="1:9">
      <c r="A121" s="37" t="s">
        <v>110</v>
      </c>
      <c r="B121" s="34" t="s">
        <v>608</v>
      </c>
      <c r="C121" s="34" t="s">
        <v>67</v>
      </c>
      <c r="D121" s="34" t="s">
        <v>211</v>
      </c>
      <c r="E121" s="34"/>
      <c r="F121" s="38">
        <v>2883.7</v>
      </c>
      <c r="G121" s="38">
        <v>2737.2</v>
      </c>
      <c r="H121" s="12">
        <v>0.94919721191524775</v>
      </c>
    </row>
    <row r="122" spans="1:9">
      <c r="A122" s="39" t="s">
        <v>112</v>
      </c>
      <c r="B122" s="40" t="s">
        <v>608</v>
      </c>
      <c r="C122" s="40" t="s">
        <v>67</v>
      </c>
      <c r="D122" s="40" t="s">
        <v>211</v>
      </c>
      <c r="E122" s="40" t="s">
        <v>113</v>
      </c>
      <c r="F122" s="41">
        <v>2845.6</v>
      </c>
      <c r="G122" s="41">
        <v>2705</v>
      </c>
      <c r="H122" s="8">
        <v>0.95059038515603045</v>
      </c>
    </row>
    <row r="123" spans="1:9">
      <c r="A123" s="39" t="s">
        <v>120</v>
      </c>
      <c r="B123" s="40" t="s">
        <v>608</v>
      </c>
      <c r="C123" s="40" t="s">
        <v>67</v>
      </c>
      <c r="D123" s="40" t="s">
        <v>211</v>
      </c>
      <c r="E123" s="40" t="s">
        <v>121</v>
      </c>
      <c r="F123" s="41">
        <v>38.1</v>
      </c>
      <c r="G123" s="41">
        <v>32.200000000000003</v>
      </c>
      <c r="H123" s="8">
        <v>0.84514435695538059</v>
      </c>
    </row>
    <row r="124" spans="1:9">
      <c r="A124" s="37" t="s">
        <v>122</v>
      </c>
      <c r="B124" s="34" t="s">
        <v>608</v>
      </c>
      <c r="C124" s="34" t="s">
        <v>67</v>
      </c>
      <c r="D124" s="34" t="s">
        <v>212</v>
      </c>
      <c r="E124" s="34"/>
      <c r="F124" s="38">
        <v>7232.4</v>
      </c>
      <c r="G124" s="38">
        <v>7222.0999999999995</v>
      </c>
      <c r="H124" s="12">
        <v>0.99857585310546981</v>
      </c>
    </row>
    <row r="125" spans="1:9">
      <c r="A125" s="39" t="s">
        <v>112</v>
      </c>
      <c r="B125" s="40" t="s">
        <v>608</v>
      </c>
      <c r="C125" s="40" t="s">
        <v>67</v>
      </c>
      <c r="D125" s="40" t="s">
        <v>212</v>
      </c>
      <c r="E125" s="40" t="s">
        <v>113</v>
      </c>
      <c r="F125" s="41">
        <v>370</v>
      </c>
      <c r="G125" s="41">
        <v>359.7</v>
      </c>
      <c r="H125" s="8">
        <v>0.97216216216216211</v>
      </c>
    </row>
    <row r="126" spans="1:9">
      <c r="A126" s="39" t="s">
        <v>213</v>
      </c>
      <c r="B126" s="40" t="s">
        <v>608</v>
      </c>
      <c r="C126" s="40" t="s">
        <v>67</v>
      </c>
      <c r="D126" s="40" t="s">
        <v>212</v>
      </c>
      <c r="E126" s="40" t="s">
        <v>214</v>
      </c>
      <c r="F126" s="41">
        <v>6862.4</v>
      </c>
      <c r="G126" s="41">
        <v>6862.4</v>
      </c>
      <c r="H126" s="8">
        <v>1</v>
      </c>
    </row>
    <row r="127" spans="1:9">
      <c r="A127" s="37" t="s">
        <v>164</v>
      </c>
      <c r="B127" s="34" t="s">
        <v>608</v>
      </c>
      <c r="C127" s="34" t="s">
        <v>67</v>
      </c>
      <c r="D127" s="34" t="s">
        <v>215</v>
      </c>
      <c r="E127" s="34"/>
      <c r="F127" s="38">
        <v>2729.2</v>
      </c>
      <c r="G127" s="38">
        <v>2698.9</v>
      </c>
      <c r="H127" s="12">
        <v>0.98889784552249749</v>
      </c>
    </row>
    <row r="128" spans="1:9" ht="38.25">
      <c r="A128" s="37" t="s">
        <v>166</v>
      </c>
      <c r="B128" s="34" t="s">
        <v>608</v>
      </c>
      <c r="C128" s="34" t="s">
        <v>67</v>
      </c>
      <c r="D128" s="34" t="s">
        <v>216</v>
      </c>
      <c r="E128" s="34"/>
      <c r="F128" s="38">
        <v>2729.2</v>
      </c>
      <c r="G128" s="38">
        <v>2698.9</v>
      </c>
      <c r="H128" s="12">
        <v>0.98889784552249749</v>
      </c>
    </row>
    <row r="129" spans="1:8" ht="38.25">
      <c r="A129" s="39" t="s">
        <v>105</v>
      </c>
      <c r="B129" s="40" t="s">
        <v>608</v>
      </c>
      <c r="C129" s="40" t="s">
        <v>67</v>
      </c>
      <c r="D129" s="40" t="s">
        <v>216</v>
      </c>
      <c r="E129" s="40" t="s">
        <v>106</v>
      </c>
      <c r="F129" s="41">
        <v>2481.1</v>
      </c>
      <c r="G129" s="41">
        <v>2455.5</v>
      </c>
      <c r="H129" s="8">
        <v>0.98968199588892025</v>
      </c>
    </row>
    <row r="130" spans="1:8">
      <c r="A130" s="39" t="s">
        <v>112</v>
      </c>
      <c r="B130" s="40" t="s">
        <v>608</v>
      </c>
      <c r="C130" s="40" t="s">
        <v>67</v>
      </c>
      <c r="D130" s="40" t="s">
        <v>216</v>
      </c>
      <c r="E130" s="40" t="s">
        <v>113</v>
      </c>
      <c r="F130" s="41">
        <v>248.10000000000002</v>
      </c>
      <c r="G130" s="41">
        <v>243.4</v>
      </c>
      <c r="H130" s="8">
        <v>0.98105602579604989</v>
      </c>
    </row>
    <row r="131" spans="1:8">
      <c r="A131" s="37" t="s">
        <v>66</v>
      </c>
      <c r="B131" s="34" t="s">
        <v>608</v>
      </c>
      <c r="C131" s="34" t="s">
        <v>65</v>
      </c>
      <c r="D131" s="34"/>
      <c r="E131" s="34"/>
      <c r="F131" s="38">
        <v>150</v>
      </c>
      <c r="G131" s="38">
        <v>150</v>
      </c>
      <c r="H131" s="12">
        <v>1</v>
      </c>
    </row>
    <row r="132" spans="1:8">
      <c r="A132" s="37" t="s">
        <v>192</v>
      </c>
      <c r="B132" s="34" t="s">
        <v>608</v>
      </c>
      <c r="C132" s="34" t="s">
        <v>65</v>
      </c>
      <c r="D132" s="34" t="s">
        <v>193</v>
      </c>
      <c r="E132" s="34"/>
      <c r="F132" s="38">
        <v>150</v>
      </c>
      <c r="G132" s="38">
        <v>150</v>
      </c>
      <c r="H132" s="12">
        <v>1</v>
      </c>
    </row>
    <row r="133" spans="1:8">
      <c r="A133" s="37" t="s">
        <v>202</v>
      </c>
      <c r="B133" s="34" t="s">
        <v>608</v>
      </c>
      <c r="C133" s="34" t="s">
        <v>65</v>
      </c>
      <c r="D133" s="34" t="s">
        <v>203</v>
      </c>
      <c r="E133" s="34"/>
      <c r="F133" s="38">
        <v>150</v>
      </c>
      <c r="G133" s="38">
        <v>150</v>
      </c>
      <c r="H133" s="12">
        <v>1</v>
      </c>
    </row>
    <row r="134" spans="1:8">
      <c r="A134" s="37" t="s">
        <v>124</v>
      </c>
      <c r="B134" s="34" t="s">
        <v>608</v>
      </c>
      <c r="C134" s="34" t="s">
        <v>65</v>
      </c>
      <c r="D134" s="34" t="s">
        <v>204</v>
      </c>
      <c r="E134" s="34"/>
      <c r="F134" s="38">
        <v>150</v>
      </c>
      <c r="G134" s="38">
        <v>150</v>
      </c>
      <c r="H134" s="12">
        <v>1</v>
      </c>
    </row>
    <row r="135" spans="1:8" ht="25.5">
      <c r="A135" s="37" t="s">
        <v>128</v>
      </c>
      <c r="B135" s="34" t="s">
        <v>608</v>
      </c>
      <c r="C135" s="34" t="s">
        <v>65</v>
      </c>
      <c r="D135" s="34" t="s">
        <v>205</v>
      </c>
      <c r="E135" s="34"/>
      <c r="F135" s="38">
        <v>150</v>
      </c>
      <c r="G135" s="38">
        <v>150</v>
      </c>
      <c r="H135" s="12">
        <v>1</v>
      </c>
    </row>
    <row r="136" spans="1:8">
      <c r="A136" s="39" t="s">
        <v>112</v>
      </c>
      <c r="B136" s="40" t="s">
        <v>608</v>
      </c>
      <c r="C136" s="40" t="s">
        <v>65</v>
      </c>
      <c r="D136" s="40" t="s">
        <v>205</v>
      </c>
      <c r="E136" s="40" t="s">
        <v>113</v>
      </c>
      <c r="F136" s="41">
        <v>150</v>
      </c>
      <c r="G136" s="41">
        <v>150</v>
      </c>
      <c r="H136" s="8">
        <v>1</v>
      </c>
    </row>
    <row r="137" spans="1:8">
      <c r="A137" s="37" t="s">
        <v>64</v>
      </c>
      <c r="B137" s="34" t="s">
        <v>608</v>
      </c>
      <c r="C137" s="34" t="s">
        <v>63</v>
      </c>
      <c r="D137" s="34"/>
      <c r="E137" s="34"/>
      <c r="F137" s="38">
        <v>116465.30000000003</v>
      </c>
      <c r="G137" s="38">
        <v>76904.400000000009</v>
      </c>
      <c r="H137" s="12">
        <v>0.66032028423916811</v>
      </c>
    </row>
    <row r="138" spans="1:8">
      <c r="A138" s="37" t="s">
        <v>62</v>
      </c>
      <c r="B138" s="34" t="s">
        <v>608</v>
      </c>
      <c r="C138" s="34" t="s">
        <v>61</v>
      </c>
      <c r="D138" s="34"/>
      <c r="E138" s="34"/>
      <c r="F138" s="38">
        <v>24191.300000000003</v>
      </c>
      <c r="G138" s="38">
        <v>22372.5</v>
      </c>
      <c r="H138" s="12">
        <v>0.92481594622860275</v>
      </c>
    </row>
    <row r="139" spans="1:8" ht="25.5">
      <c r="A139" s="37" t="s">
        <v>530</v>
      </c>
      <c r="B139" s="34" t="s">
        <v>608</v>
      </c>
      <c r="C139" s="34" t="s">
        <v>61</v>
      </c>
      <c r="D139" s="34" t="s">
        <v>531</v>
      </c>
      <c r="E139" s="34"/>
      <c r="F139" s="38">
        <v>24191.300000000003</v>
      </c>
      <c r="G139" s="38">
        <v>22372.5</v>
      </c>
      <c r="H139" s="12">
        <v>0.92481594622860275</v>
      </c>
    </row>
    <row r="140" spans="1:8" ht="25.5">
      <c r="A140" s="37" t="s">
        <v>532</v>
      </c>
      <c r="B140" s="34" t="s">
        <v>608</v>
      </c>
      <c r="C140" s="34" t="s">
        <v>61</v>
      </c>
      <c r="D140" s="34" t="s">
        <v>533</v>
      </c>
      <c r="E140" s="34"/>
      <c r="F140" s="38">
        <v>18580.7</v>
      </c>
      <c r="G140" s="38">
        <v>16861.400000000001</v>
      </c>
      <c r="H140" s="12">
        <v>0.90746850226310105</v>
      </c>
    </row>
    <row r="141" spans="1:8">
      <c r="A141" s="37" t="s">
        <v>124</v>
      </c>
      <c r="B141" s="34" t="s">
        <v>608</v>
      </c>
      <c r="C141" s="34" t="s">
        <v>61</v>
      </c>
      <c r="D141" s="34" t="s">
        <v>534</v>
      </c>
      <c r="E141" s="34"/>
      <c r="F141" s="38">
        <v>18580.7</v>
      </c>
      <c r="G141" s="38">
        <v>16861.400000000001</v>
      </c>
      <c r="H141" s="12">
        <v>0.90746850226310105</v>
      </c>
    </row>
    <row r="142" spans="1:8">
      <c r="A142" s="37" t="s">
        <v>110</v>
      </c>
      <c r="B142" s="34" t="s">
        <v>608</v>
      </c>
      <c r="C142" s="34" t="s">
        <v>61</v>
      </c>
      <c r="D142" s="34" t="s">
        <v>535</v>
      </c>
      <c r="E142" s="34"/>
      <c r="F142" s="38">
        <v>18580.7</v>
      </c>
      <c r="G142" s="38">
        <v>16861.400000000001</v>
      </c>
      <c r="H142" s="12">
        <v>0.90746850226310105</v>
      </c>
    </row>
    <row r="143" spans="1:8">
      <c r="A143" s="39" t="s">
        <v>112</v>
      </c>
      <c r="B143" s="40" t="s">
        <v>608</v>
      </c>
      <c r="C143" s="40" t="s">
        <v>61</v>
      </c>
      <c r="D143" s="40" t="s">
        <v>535</v>
      </c>
      <c r="E143" s="40" t="s">
        <v>113</v>
      </c>
      <c r="F143" s="41">
        <v>18580.7</v>
      </c>
      <c r="G143" s="41">
        <v>16861.400000000001</v>
      </c>
      <c r="H143" s="8">
        <v>0.90746850226310105</v>
      </c>
    </row>
    <row r="144" spans="1:8" ht="25.5">
      <c r="A144" s="37" t="s">
        <v>536</v>
      </c>
      <c r="B144" s="34" t="s">
        <v>608</v>
      </c>
      <c r="C144" s="34" t="s">
        <v>61</v>
      </c>
      <c r="D144" s="34" t="s">
        <v>537</v>
      </c>
      <c r="E144" s="34"/>
      <c r="F144" s="38">
        <v>5610.6</v>
      </c>
      <c r="G144" s="38">
        <v>5511.1</v>
      </c>
      <c r="H144" s="12">
        <v>0.98226571133212137</v>
      </c>
    </row>
    <row r="145" spans="1:8">
      <c r="A145" s="37" t="s">
        <v>136</v>
      </c>
      <c r="B145" s="34" t="s">
        <v>608</v>
      </c>
      <c r="C145" s="34" t="s">
        <v>61</v>
      </c>
      <c r="D145" s="34" t="s">
        <v>538</v>
      </c>
      <c r="E145" s="34"/>
      <c r="F145" s="38">
        <v>5610.6</v>
      </c>
      <c r="G145" s="38">
        <v>5511.1</v>
      </c>
      <c r="H145" s="12">
        <v>0.98226571133212137</v>
      </c>
    </row>
    <row r="146" spans="1:8" ht="38.25">
      <c r="A146" s="43" t="s">
        <v>142</v>
      </c>
      <c r="B146" s="34" t="s">
        <v>608</v>
      </c>
      <c r="C146" s="34" t="s">
        <v>61</v>
      </c>
      <c r="D146" s="34" t="s">
        <v>539</v>
      </c>
      <c r="E146" s="34"/>
      <c r="F146" s="38">
        <v>5610.6</v>
      </c>
      <c r="G146" s="38">
        <v>5511.1</v>
      </c>
      <c r="H146" s="12">
        <v>0.98226571133212137</v>
      </c>
    </row>
    <row r="147" spans="1:8">
      <c r="A147" s="39" t="s">
        <v>140</v>
      </c>
      <c r="B147" s="40" t="s">
        <v>608</v>
      </c>
      <c r="C147" s="40" t="s">
        <v>61</v>
      </c>
      <c r="D147" s="40" t="s">
        <v>539</v>
      </c>
      <c r="E147" s="40" t="s">
        <v>141</v>
      </c>
      <c r="F147" s="41">
        <v>5610.6</v>
      </c>
      <c r="G147" s="41">
        <v>5511.1</v>
      </c>
      <c r="H147" s="8">
        <v>0.98226571133212137</v>
      </c>
    </row>
    <row r="148" spans="1:8">
      <c r="A148" s="37" t="s">
        <v>60</v>
      </c>
      <c r="B148" s="34" t="s">
        <v>608</v>
      </c>
      <c r="C148" s="34" t="s">
        <v>59</v>
      </c>
      <c r="D148" s="34"/>
      <c r="E148" s="34"/>
      <c r="F148" s="38">
        <v>91059.500000000029</v>
      </c>
      <c r="G148" s="38">
        <v>54531.900000000009</v>
      </c>
      <c r="H148" s="12">
        <v>0.59886008598773321</v>
      </c>
    </row>
    <row r="149" spans="1:8">
      <c r="A149" s="37" t="s">
        <v>222</v>
      </c>
      <c r="B149" s="34" t="s">
        <v>608</v>
      </c>
      <c r="C149" s="34" t="s">
        <v>59</v>
      </c>
      <c r="D149" s="34" t="s">
        <v>223</v>
      </c>
      <c r="E149" s="34"/>
      <c r="F149" s="38">
        <v>4283.6000000000004</v>
      </c>
      <c r="G149" s="38">
        <v>0</v>
      </c>
      <c r="H149" s="12">
        <v>0</v>
      </c>
    </row>
    <row r="150" spans="1:8">
      <c r="A150" s="37" t="s">
        <v>222</v>
      </c>
      <c r="B150" s="34" t="s">
        <v>608</v>
      </c>
      <c r="C150" s="34" t="s">
        <v>59</v>
      </c>
      <c r="D150" s="34" t="s">
        <v>224</v>
      </c>
      <c r="E150" s="34"/>
      <c r="F150" s="38">
        <v>4283.6000000000004</v>
      </c>
      <c r="G150" s="38">
        <v>0</v>
      </c>
      <c r="H150" s="12">
        <v>0</v>
      </c>
    </row>
    <row r="151" spans="1:8">
      <c r="A151" s="37" t="s">
        <v>124</v>
      </c>
      <c r="B151" s="34" t="s">
        <v>608</v>
      </c>
      <c r="C151" s="34" t="s">
        <v>59</v>
      </c>
      <c r="D151" s="34" t="s">
        <v>233</v>
      </c>
      <c r="E151" s="34"/>
      <c r="F151" s="38">
        <v>4283.6000000000004</v>
      </c>
      <c r="G151" s="38">
        <v>0</v>
      </c>
      <c r="H151" s="12">
        <v>0</v>
      </c>
    </row>
    <row r="152" spans="1:8">
      <c r="A152" s="37" t="s">
        <v>122</v>
      </c>
      <c r="B152" s="34" t="s">
        <v>608</v>
      </c>
      <c r="C152" s="34" t="s">
        <v>59</v>
      </c>
      <c r="D152" s="34" t="s">
        <v>234</v>
      </c>
      <c r="E152" s="34"/>
      <c r="F152" s="38">
        <v>4283.6000000000004</v>
      </c>
      <c r="G152" s="38">
        <v>0</v>
      </c>
      <c r="H152" s="12">
        <v>0</v>
      </c>
    </row>
    <row r="153" spans="1:8">
      <c r="A153" s="39" t="s">
        <v>112</v>
      </c>
      <c r="B153" s="40" t="s">
        <v>608</v>
      </c>
      <c r="C153" s="40" t="s">
        <v>59</v>
      </c>
      <c r="D153" s="40" t="s">
        <v>234</v>
      </c>
      <c r="E153" s="40" t="s">
        <v>113</v>
      </c>
      <c r="F153" s="41">
        <v>4283.6000000000004</v>
      </c>
      <c r="G153" s="41">
        <v>0</v>
      </c>
      <c r="H153" s="8">
        <v>0</v>
      </c>
    </row>
    <row r="154" spans="1:8">
      <c r="A154" s="37" t="s">
        <v>239</v>
      </c>
      <c r="B154" s="34" t="s">
        <v>608</v>
      </c>
      <c r="C154" s="34" t="s">
        <v>59</v>
      </c>
      <c r="D154" s="34" t="s">
        <v>240</v>
      </c>
      <c r="E154" s="34"/>
      <c r="F154" s="38">
        <v>85542.200000000026</v>
      </c>
      <c r="G154" s="38">
        <v>54041.900000000009</v>
      </c>
      <c r="H154" s="12">
        <v>0.63175719118750739</v>
      </c>
    </row>
    <row r="155" spans="1:8">
      <c r="A155" s="37" t="s">
        <v>239</v>
      </c>
      <c r="B155" s="34" t="s">
        <v>608</v>
      </c>
      <c r="C155" s="34" t="s">
        <v>59</v>
      </c>
      <c r="D155" s="34" t="s">
        <v>241</v>
      </c>
      <c r="E155" s="34"/>
      <c r="F155" s="38">
        <v>85542.200000000026</v>
      </c>
      <c r="G155" s="38">
        <v>54041.900000000009</v>
      </c>
      <c r="H155" s="12">
        <v>0.63175719118750739</v>
      </c>
    </row>
    <row r="156" spans="1:8">
      <c r="A156" s="37" t="s">
        <v>124</v>
      </c>
      <c r="B156" s="34" t="s">
        <v>608</v>
      </c>
      <c r="C156" s="34" t="s">
        <v>59</v>
      </c>
      <c r="D156" s="34" t="s">
        <v>242</v>
      </c>
      <c r="E156" s="34"/>
      <c r="F156" s="38">
        <v>81510.10000000002</v>
      </c>
      <c r="G156" s="38">
        <v>50010.100000000006</v>
      </c>
      <c r="H156" s="12">
        <v>0.61354482450641079</v>
      </c>
    </row>
    <row r="157" spans="1:8">
      <c r="A157" s="37" t="s">
        <v>117</v>
      </c>
      <c r="B157" s="34" t="s">
        <v>608</v>
      </c>
      <c r="C157" s="34" t="s">
        <v>59</v>
      </c>
      <c r="D157" s="34" t="s">
        <v>243</v>
      </c>
      <c r="E157" s="34"/>
      <c r="F157" s="38">
        <v>35250.9</v>
      </c>
      <c r="G157" s="38">
        <v>31526.400000000001</v>
      </c>
      <c r="H157" s="12">
        <v>0.89434312315430242</v>
      </c>
    </row>
    <row r="158" spans="1:8">
      <c r="A158" s="39" t="s">
        <v>112</v>
      </c>
      <c r="B158" s="40" t="s">
        <v>608</v>
      </c>
      <c r="C158" s="40" t="s">
        <v>59</v>
      </c>
      <c r="D158" s="40" t="s">
        <v>243</v>
      </c>
      <c r="E158" s="40" t="s">
        <v>113</v>
      </c>
      <c r="F158" s="41">
        <v>35250.9</v>
      </c>
      <c r="G158" s="41">
        <v>31526.400000000001</v>
      </c>
      <c r="H158" s="8">
        <v>0.89434312315430242</v>
      </c>
    </row>
    <row r="159" spans="1:8">
      <c r="A159" s="37" t="s">
        <v>110</v>
      </c>
      <c r="B159" s="34" t="s">
        <v>608</v>
      </c>
      <c r="C159" s="34" t="s">
        <v>59</v>
      </c>
      <c r="D159" s="34" t="s">
        <v>244</v>
      </c>
      <c r="E159" s="34"/>
      <c r="F159" s="38">
        <v>2011.6</v>
      </c>
      <c r="G159" s="38">
        <v>2000</v>
      </c>
      <c r="H159" s="12">
        <v>0.99423344601312391</v>
      </c>
    </row>
    <row r="160" spans="1:8">
      <c r="A160" s="39" t="s">
        <v>112</v>
      </c>
      <c r="B160" s="40" t="s">
        <v>608</v>
      </c>
      <c r="C160" s="40" t="s">
        <v>59</v>
      </c>
      <c r="D160" s="40" t="s">
        <v>244</v>
      </c>
      <c r="E160" s="40" t="s">
        <v>113</v>
      </c>
      <c r="F160" s="41">
        <v>2011.6</v>
      </c>
      <c r="G160" s="41">
        <v>2000</v>
      </c>
      <c r="H160" s="8">
        <v>0.99423344601312391</v>
      </c>
    </row>
    <row r="161" spans="1:8">
      <c r="A161" s="37" t="s">
        <v>122</v>
      </c>
      <c r="B161" s="34" t="s">
        <v>608</v>
      </c>
      <c r="C161" s="34" t="s">
        <v>59</v>
      </c>
      <c r="D161" s="34" t="s">
        <v>245</v>
      </c>
      <c r="E161" s="34"/>
      <c r="F161" s="38">
        <v>6427.8000000000029</v>
      </c>
      <c r="G161" s="38">
        <v>6427.8</v>
      </c>
      <c r="H161" s="12">
        <v>0.99999999999999956</v>
      </c>
    </row>
    <row r="162" spans="1:8">
      <c r="A162" s="39" t="s">
        <v>112</v>
      </c>
      <c r="B162" s="40" t="s">
        <v>608</v>
      </c>
      <c r="C162" s="40" t="s">
        <v>59</v>
      </c>
      <c r="D162" s="40" t="s">
        <v>245</v>
      </c>
      <c r="E162" s="40" t="s">
        <v>113</v>
      </c>
      <c r="F162" s="41">
        <v>6427.8000000000029</v>
      </c>
      <c r="G162" s="41">
        <v>6427.8</v>
      </c>
      <c r="H162" s="8">
        <v>0.99999999999999956</v>
      </c>
    </row>
    <row r="163" spans="1:8" ht="25.5">
      <c r="A163" s="37" t="s">
        <v>229</v>
      </c>
      <c r="B163" s="34" t="s">
        <v>608</v>
      </c>
      <c r="C163" s="34" t="s">
        <v>59</v>
      </c>
      <c r="D163" s="34" t="s">
        <v>246</v>
      </c>
      <c r="E163" s="34"/>
      <c r="F163" s="38">
        <v>37819.800000000003</v>
      </c>
      <c r="G163" s="38">
        <v>10055.9</v>
      </c>
      <c r="H163" s="12">
        <v>0.2658898249065304</v>
      </c>
    </row>
    <row r="164" spans="1:8" ht="38.25">
      <c r="A164" s="37" t="s">
        <v>247</v>
      </c>
      <c r="B164" s="34" t="s">
        <v>608</v>
      </c>
      <c r="C164" s="34" t="s">
        <v>59</v>
      </c>
      <c r="D164" s="34" t="s">
        <v>248</v>
      </c>
      <c r="E164" s="34"/>
      <c r="F164" s="38">
        <v>37819.800000000003</v>
      </c>
      <c r="G164" s="38">
        <v>10055.9</v>
      </c>
      <c r="H164" s="12">
        <v>0.2658898249065304</v>
      </c>
    </row>
    <row r="165" spans="1:8">
      <c r="A165" s="39" t="s">
        <v>112</v>
      </c>
      <c r="B165" s="40" t="s">
        <v>608</v>
      </c>
      <c r="C165" s="40" t="s">
        <v>59</v>
      </c>
      <c r="D165" s="40" t="s">
        <v>248</v>
      </c>
      <c r="E165" s="40" t="s">
        <v>113</v>
      </c>
      <c r="F165" s="41">
        <v>37819.800000000003</v>
      </c>
      <c r="G165" s="41">
        <v>10055.9</v>
      </c>
      <c r="H165" s="8">
        <v>0.2658898249065304</v>
      </c>
    </row>
    <row r="166" spans="1:8">
      <c r="A166" s="37" t="s">
        <v>164</v>
      </c>
      <c r="B166" s="34" t="s">
        <v>608</v>
      </c>
      <c r="C166" s="34" t="s">
        <v>59</v>
      </c>
      <c r="D166" s="34" t="s">
        <v>249</v>
      </c>
      <c r="E166" s="34"/>
      <c r="F166" s="38">
        <v>4032.1</v>
      </c>
      <c r="G166" s="38">
        <v>4031.8</v>
      </c>
      <c r="H166" s="12">
        <v>0.99992559708340578</v>
      </c>
    </row>
    <row r="167" spans="1:8" ht="38.25">
      <c r="A167" s="37" t="s">
        <v>166</v>
      </c>
      <c r="B167" s="34" t="s">
        <v>608</v>
      </c>
      <c r="C167" s="34" t="s">
        <v>59</v>
      </c>
      <c r="D167" s="34" t="s">
        <v>250</v>
      </c>
      <c r="E167" s="34"/>
      <c r="F167" s="38">
        <v>4032.1</v>
      </c>
      <c r="G167" s="38">
        <v>4031.8</v>
      </c>
      <c r="H167" s="12">
        <v>0.99992559708340578</v>
      </c>
    </row>
    <row r="168" spans="1:8">
      <c r="A168" s="39" t="s">
        <v>112</v>
      </c>
      <c r="B168" s="40" t="s">
        <v>608</v>
      </c>
      <c r="C168" s="40" t="s">
        <v>59</v>
      </c>
      <c r="D168" s="40" t="s">
        <v>250</v>
      </c>
      <c r="E168" s="40" t="s">
        <v>113</v>
      </c>
      <c r="F168" s="41">
        <v>4032.1</v>
      </c>
      <c r="G168" s="41">
        <v>4031.8</v>
      </c>
      <c r="H168" s="8">
        <v>0.99992559708340578</v>
      </c>
    </row>
    <row r="169" spans="1:8" ht="38.25">
      <c r="A169" s="37" t="s">
        <v>503</v>
      </c>
      <c r="B169" s="34" t="s">
        <v>608</v>
      </c>
      <c r="C169" s="34" t="s">
        <v>59</v>
      </c>
      <c r="D169" s="34" t="s">
        <v>504</v>
      </c>
      <c r="E169" s="34"/>
      <c r="F169" s="38">
        <v>1233.7</v>
      </c>
      <c r="G169" s="38">
        <v>490</v>
      </c>
      <c r="H169" s="12">
        <v>0.39717921698954362</v>
      </c>
    </row>
    <row r="170" spans="1:8" ht="38.25">
      <c r="A170" s="37" t="s">
        <v>518</v>
      </c>
      <c r="B170" s="34" t="s">
        <v>608</v>
      </c>
      <c r="C170" s="34" t="s">
        <v>59</v>
      </c>
      <c r="D170" s="34" t="s">
        <v>519</v>
      </c>
      <c r="E170" s="34"/>
      <c r="F170" s="38">
        <v>1233.7</v>
      </c>
      <c r="G170" s="38">
        <v>490</v>
      </c>
      <c r="H170" s="12">
        <v>0.39717921698954362</v>
      </c>
    </row>
    <row r="171" spans="1:8">
      <c r="A171" s="37" t="s">
        <v>124</v>
      </c>
      <c r="B171" s="34" t="s">
        <v>608</v>
      </c>
      <c r="C171" s="34" t="s">
        <v>59</v>
      </c>
      <c r="D171" s="34" t="s">
        <v>520</v>
      </c>
      <c r="E171" s="34"/>
      <c r="F171" s="38">
        <v>1233.7</v>
      </c>
      <c r="G171" s="38">
        <v>490</v>
      </c>
      <c r="H171" s="12">
        <v>0.39717921698954362</v>
      </c>
    </row>
    <row r="172" spans="1:8" ht="25.5">
      <c r="A172" s="37" t="s">
        <v>134</v>
      </c>
      <c r="B172" s="34" t="s">
        <v>608</v>
      </c>
      <c r="C172" s="34" t="s">
        <v>59</v>
      </c>
      <c r="D172" s="34" t="s">
        <v>521</v>
      </c>
      <c r="E172" s="34"/>
      <c r="F172" s="38">
        <v>1233.7</v>
      </c>
      <c r="G172" s="38">
        <v>490</v>
      </c>
      <c r="H172" s="12">
        <v>0.39717921698954362</v>
      </c>
    </row>
    <row r="173" spans="1:8">
      <c r="A173" s="39" t="s">
        <v>112</v>
      </c>
      <c r="B173" s="40" t="s">
        <v>608</v>
      </c>
      <c r="C173" s="40" t="s">
        <v>59</v>
      </c>
      <c r="D173" s="40" t="s">
        <v>521</v>
      </c>
      <c r="E173" s="40" t="s">
        <v>113</v>
      </c>
      <c r="F173" s="41">
        <v>1233.7</v>
      </c>
      <c r="G173" s="41">
        <v>490</v>
      </c>
      <c r="H173" s="8">
        <v>0.39717921698954362</v>
      </c>
    </row>
    <row r="174" spans="1:8">
      <c r="A174" s="48" t="s">
        <v>58</v>
      </c>
      <c r="B174" s="49" t="s">
        <v>608</v>
      </c>
      <c r="C174" s="49" t="s">
        <v>57</v>
      </c>
      <c r="D174" s="49"/>
      <c r="E174" s="49"/>
      <c r="F174" s="38">
        <v>1214.5</v>
      </c>
      <c r="G174" s="38">
        <v>0</v>
      </c>
      <c r="H174" s="12">
        <v>0</v>
      </c>
    </row>
    <row r="175" spans="1:8" ht="25.5">
      <c r="A175" s="37" t="s">
        <v>561</v>
      </c>
      <c r="B175" s="34" t="s">
        <v>608</v>
      </c>
      <c r="C175" s="34" t="s">
        <v>57</v>
      </c>
      <c r="D175" s="34" t="s">
        <v>562</v>
      </c>
      <c r="E175" s="34"/>
      <c r="F175" s="38">
        <v>1214.5</v>
      </c>
      <c r="G175" s="38">
        <v>0</v>
      </c>
      <c r="H175" s="12">
        <v>0</v>
      </c>
    </row>
    <row r="176" spans="1:8" ht="25.5">
      <c r="A176" s="37" t="s">
        <v>561</v>
      </c>
      <c r="B176" s="34" t="s">
        <v>608</v>
      </c>
      <c r="C176" s="34" t="s">
        <v>57</v>
      </c>
      <c r="D176" s="34" t="s">
        <v>563</v>
      </c>
      <c r="E176" s="34"/>
      <c r="F176" s="38">
        <v>1214.5</v>
      </c>
      <c r="G176" s="38">
        <v>0</v>
      </c>
      <c r="H176" s="12">
        <v>0</v>
      </c>
    </row>
    <row r="177" spans="1:8">
      <c r="A177" s="37" t="s">
        <v>124</v>
      </c>
      <c r="B177" s="34" t="s">
        <v>608</v>
      </c>
      <c r="C177" s="34" t="s">
        <v>57</v>
      </c>
      <c r="D177" s="34" t="s">
        <v>564</v>
      </c>
      <c r="E177" s="34"/>
      <c r="F177" s="38">
        <v>1214.5</v>
      </c>
      <c r="G177" s="38">
        <v>0</v>
      </c>
      <c r="H177" s="12">
        <v>0</v>
      </c>
    </row>
    <row r="178" spans="1:8" ht="25.5">
      <c r="A178" s="37" t="s">
        <v>229</v>
      </c>
      <c r="B178" s="34" t="s">
        <v>608</v>
      </c>
      <c r="C178" s="34" t="s">
        <v>57</v>
      </c>
      <c r="D178" s="34" t="s">
        <v>565</v>
      </c>
      <c r="E178" s="34"/>
      <c r="F178" s="38">
        <v>1214.5</v>
      </c>
      <c r="G178" s="38">
        <v>0</v>
      </c>
      <c r="H178" s="12">
        <v>0</v>
      </c>
    </row>
    <row r="179" spans="1:8" ht="25.5">
      <c r="A179" s="37" t="s">
        <v>566</v>
      </c>
      <c r="B179" s="34" t="s">
        <v>608</v>
      </c>
      <c r="C179" s="34" t="s">
        <v>57</v>
      </c>
      <c r="D179" s="34" t="s">
        <v>567</v>
      </c>
      <c r="E179" s="34"/>
      <c r="F179" s="38">
        <v>1214.5</v>
      </c>
      <c r="G179" s="38">
        <v>0</v>
      </c>
      <c r="H179" s="12">
        <v>0</v>
      </c>
    </row>
    <row r="180" spans="1:8">
      <c r="A180" s="39" t="s">
        <v>112</v>
      </c>
      <c r="B180" s="40" t="s">
        <v>608</v>
      </c>
      <c r="C180" s="40" t="s">
        <v>57</v>
      </c>
      <c r="D180" s="40" t="s">
        <v>567</v>
      </c>
      <c r="E180" s="40" t="s">
        <v>113</v>
      </c>
      <c r="F180" s="41">
        <v>1214.5</v>
      </c>
      <c r="G180" s="41">
        <v>0</v>
      </c>
      <c r="H180" s="8">
        <v>0</v>
      </c>
    </row>
    <row r="181" spans="1:8">
      <c r="A181" s="48" t="s">
        <v>56</v>
      </c>
      <c r="B181" s="49" t="s">
        <v>608</v>
      </c>
      <c r="C181" s="49" t="s">
        <v>55</v>
      </c>
      <c r="D181" s="49"/>
      <c r="E181" s="49"/>
      <c r="F181" s="38">
        <v>52994.2</v>
      </c>
      <c r="G181" s="38">
        <v>51271.7</v>
      </c>
      <c r="H181" s="12">
        <v>0.96749644300697057</v>
      </c>
    </row>
    <row r="182" spans="1:8">
      <c r="A182" s="48" t="s">
        <v>54</v>
      </c>
      <c r="B182" s="49" t="s">
        <v>608</v>
      </c>
      <c r="C182" s="49" t="s">
        <v>53</v>
      </c>
      <c r="D182" s="49"/>
      <c r="E182" s="49"/>
      <c r="F182" s="38">
        <v>51919.199999999997</v>
      </c>
      <c r="G182" s="38">
        <v>51271.7</v>
      </c>
      <c r="H182" s="12">
        <v>0.98752869843911306</v>
      </c>
    </row>
    <row r="183" spans="1:8">
      <c r="A183" s="37" t="s">
        <v>222</v>
      </c>
      <c r="B183" s="34" t="s">
        <v>608</v>
      </c>
      <c r="C183" s="34" t="s">
        <v>53</v>
      </c>
      <c r="D183" s="34" t="s">
        <v>223</v>
      </c>
      <c r="E183" s="34"/>
      <c r="F183" s="38">
        <v>2074.6</v>
      </c>
      <c r="G183" s="38">
        <v>2074.6</v>
      </c>
      <c r="H183" s="12">
        <v>1</v>
      </c>
    </row>
    <row r="184" spans="1:8">
      <c r="A184" s="37" t="s">
        <v>222</v>
      </c>
      <c r="B184" s="34" t="s">
        <v>608</v>
      </c>
      <c r="C184" s="34" t="s">
        <v>53</v>
      </c>
      <c r="D184" s="34" t="s">
        <v>224</v>
      </c>
      <c r="E184" s="34"/>
      <c r="F184" s="38">
        <v>2074.6</v>
      </c>
      <c r="G184" s="38">
        <v>2074.6</v>
      </c>
      <c r="H184" s="12">
        <v>1</v>
      </c>
    </row>
    <row r="185" spans="1:8">
      <c r="A185" s="37" t="s">
        <v>124</v>
      </c>
      <c r="B185" s="34" t="s">
        <v>608</v>
      </c>
      <c r="C185" s="34" t="s">
        <v>53</v>
      </c>
      <c r="D185" s="34" t="s">
        <v>233</v>
      </c>
      <c r="E185" s="34"/>
      <c r="F185" s="38">
        <v>2074.6</v>
      </c>
      <c r="G185" s="38">
        <v>2074.6</v>
      </c>
      <c r="H185" s="12">
        <v>1</v>
      </c>
    </row>
    <row r="186" spans="1:8" ht="25.5">
      <c r="A186" s="37" t="s">
        <v>229</v>
      </c>
      <c r="B186" s="34" t="s">
        <v>608</v>
      </c>
      <c r="C186" s="34" t="s">
        <v>53</v>
      </c>
      <c r="D186" s="34" t="s">
        <v>235</v>
      </c>
      <c r="E186" s="34"/>
      <c r="F186" s="38">
        <v>2074.6</v>
      </c>
      <c r="G186" s="38">
        <v>2074.6</v>
      </c>
      <c r="H186" s="12">
        <v>1</v>
      </c>
    </row>
    <row r="187" spans="1:8">
      <c r="A187" s="37" t="s">
        <v>231</v>
      </c>
      <c r="B187" s="34" t="s">
        <v>608</v>
      </c>
      <c r="C187" s="34" t="s">
        <v>53</v>
      </c>
      <c r="D187" s="34" t="s">
        <v>236</v>
      </c>
      <c r="E187" s="34"/>
      <c r="F187" s="38">
        <v>2074.6</v>
      </c>
      <c r="G187" s="38">
        <v>2074.6</v>
      </c>
      <c r="H187" s="12">
        <v>1</v>
      </c>
    </row>
    <row r="188" spans="1:8">
      <c r="A188" s="39" t="s">
        <v>112</v>
      </c>
      <c r="B188" s="40" t="s">
        <v>608</v>
      </c>
      <c r="C188" s="40" t="s">
        <v>53</v>
      </c>
      <c r="D188" s="40" t="s">
        <v>236</v>
      </c>
      <c r="E188" s="40" t="s">
        <v>113</v>
      </c>
      <c r="F188" s="41">
        <v>2074.6</v>
      </c>
      <c r="G188" s="41">
        <v>2074.6</v>
      </c>
      <c r="H188" s="8">
        <v>1</v>
      </c>
    </row>
    <row r="189" spans="1:8" ht="25.5">
      <c r="A189" s="48" t="s">
        <v>540</v>
      </c>
      <c r="B189" s="49" t="s">
        <v>608</v>
      </c>
      <c r="C189" s="49" t="s">
        <v>53</v>
      </c>
      <c r="D189" s="49" t="s">
        <v>541</v>
      </c>
      <c r="E189" s="49"/>
      <c r="F189" s="38">
        <v>49844.6</v>
      </c>
      <c r="G189" s="38">
        <v>49197.1</v>
      </c>
      <c r="H189" s="12">
        <v>0.98700962591735109</v>
      </c>
    </row>
    <row r="190" spans="1:8" ht="25.5">
      <c r="A190" s="48" t="s">
        <v>542</v>
      </c>
      <c r="B190" s="49" t="s">
        <v>608</v>
      </c>
      <c r="C190" s="49" t="s">
        <v>53</v>
      </c>
      <c r="D190" s="49" t="s">
        <v>543</v>
      </c>
      <c r="E190" s="49"/>
      <c r="F190" s="38">
        <v>1854.3</v>
      </c>
      <c r="G190" s="38">
        <v>1854.3</v>
      </c>
      <c r="H190" s="12">
        <v>1</v>
      </c>
    </row>
    <row r="191" spans="1:8">
      <c r="A191" s="48" t="s">
        <v>124</v>
      </c>
      <c r="B191" s="49" t="s">
        <v>608</v>
      </c>
      <c r="C191" s="49" t="s">
        <v>53</v>
      </c>
      <c r="D191" s="49" t="s">
        <v>544</v>
      </c>
      <c r="E191" s="49"/>
      <c r="F191" s="38">
        <v>1854.3</v>
      </c>
      <c r="G191" s="38">
        <v>1854.3</v>
      </c>
      <c r="H191" s="12">
        <v>1</v>
      </c>
    </row>
    <row r="192" spans="1:8">
      <c r="A192" s="48" t="s">
        <v>110</v>
      </c>
      <c r="B192" s="49" t="s">
        <v>608</v>
      </c>
      <c r="C192" s="49" t="s">
        <v>53</v>
      </c>
      <c r="D192" s="49" t="s">
        <v>545</v>
      </c>
      <c r="E192" s="49"/>
      <c r="F192" s="38">
        <v>1603.1</v>
      </c>
      <c r="G192" s="38">
        <v>1603.1</v>
      </c>
      <c r="H192" s="12">
        <v>1</v>
      </c>
    </row>
    <row r="193" spans="1:8">
      <c r="A193" s="50" t="s">
        <v>112</v>
      </c>
      <c r="B193" s="51" t="s">
        <v>608</v>
      </c>
      <c r="C193" s="51" t="s">
        <v>53</v>
      </c>
      <c r="D193" s="51" t="s">
        <v>545</v>
      </c>
      <c r="E193" s="51" t="s">
        <v>113</v>
      </c>
      <c r="F193" s="41">
        <v>1603.1</v>
      </c>
      <c r="G193" s="41">
        <v>1603.1</v>
      </c>
      <c r="H193" s="8">
        <v>1</v>
      </c>
    </row>
    <row r="194" spans="1:8">
      <c r="A194" s="48" t="s">
        <v>122</v>
      </c>
      <c r="B194" s="49" t="s">
        <v>608</v>
      </c>
      <c r="C194" s="49" t="s">
        <v>53</v>
      </c>
      <c r="D194" s="49" t="s">
        <v>546</v>
      </c>
      <c r="E194" s="49"/>
      <c r="F194" s="38">
        <v>251.2</v>
      </c>
      <c r="G194" s="38">
        <v>251.2</v>
      </c>
      <c r="H194" s="12">
        <v>1</v>
      </c>
    </row>
    <row r="195" spans="1:8">
      <c r="A195" s="50" t="s">
        <v>112</v>
      </c>
      <c r="B195" s="51" t="s">
        <v>608</v>
      </c>
      <c r="C195" s="51" t="s">
        <v>53</v>
      </c>
      <c r="D195" s="51" t="s">
        <v>546</v>
      </c>
      <c r="E195" s="51" t="s">
        <v>113</v>
      </c>
      <c r="F195" s="41">
        <v>251.2</v>
      </c>
      <c r="G195" s="41">
        <v>251.2</v>
      </c>
      <c r="H195" s="8">
        <v>1</v>
      </c>
    </row>
    <row r="196" spans="1:8" ht="25.5">
      <c r="A196" s="48" t="s">
        <v>547</v>
      </c>
      <c r="B196" s="49" t="s">
        <v>608</v>
      </c>
      <c r="C196" s="49" t="s">
        <v>53</v>
      </c>
      <c r="D196" s="49" t="s">
        <v>548</v>
      </c>
      <c r="E196" s="49"/>
      <c r="F196" s="38">
        <v>30650.6</v>
      </c>
      <c r="G196" s="38">
        <v>30483.1</v>
      </c>
      <c r="H196" s="12">
        <v>0.99453518038798583</v>
      </c>
    </row>
    <row r="197" spans="1:8">
      <c r="A197" s="48" t="s">
        <v>136</v>
      </c>
      <c r="B197" s="49" t="s">
        <v>608</v>
      </c>
      <c r="C197" s="49" t="s">
        <v>53</v>
      </c>
      <c r="D197" s="49" t="s">
        <v>549</v>
      </c>
      <c r="E197" s="49"/>
      <c r="F197" s="38">
        <v>30650.6</v>
      </c>
      <c r="G197" s="38">
        <v>30483.1</v>
      </c>
      <c r="H197" s="12">
        <v>0.99453518038798583</v>
      </c>
    </row>
    <row r="198" spans="1:8" ht="38.25">
      <c r="A198" s="48" t="s">
        <v>142</v>
      </c>
      <c r="B198" s="49" t="s">
        <v>608</v>
      </c>
      <c r="C198" s="49" t="s">
        <v>53</v>
      </c>
      <c r="D198" s="49" t="s">
        <v>550</v>
      </c>
      <c r="E198" s="49"/>
      <c r="F198" s="38">
        <v>30650.6</v>
      </c>
      <c r="G198" s="38">
        <v>30483.1</v>
      </c>
      <c r="H198" s="12">
        <v>0.99453518038798583</v>
      </c>
    </row>
    <row r="199" spans="1:8">
      <c r="A199" s="50" t="s">
        <v>140</v>
      </c>
      <c r="B199" s="51" t="s">
        <v>608</v>
      </c>
      <c r="C199" s="51" t="s">
        <v>53</v>
      </c>
      <c r="D199" s="51" t="s">
        <v>550</v>
      </c>
      <c r="E199" s="51" t="s">
        <v>141</v>
      </c>
      <c r="F199" s="41">
        <v>30650.6</v>
      </c>
      <c r="G199" s="41">
        <v>30483.1</v>
      </c>
      <c r="H199" s="8">
        <v>0.99453518038798583</v>
      </c>
    </row>
    <row r="200" spans="1:8" ht="25.5">
      <c r="A200" s="48" t="s">
        <v>551</v>
      </c>
      <c r="B200" s="49" t="s">
        <v>608</v>
      </c>
      <c r="C200" s="49" t="s">
        <v>53</v>
      </c>
      <c r="D200" s="49" t="s">
        <v>552</v>
      </c>
      <c r="E200" s="49"/>
      <c r="F200" s="38">
        <v>2634.7000000000003</v>
      </c>
      <c r="G200" s="38">
        <v>2154.7000000000003</v>
      </c>
      <c r="H200" s="12">
        <v>0.81781607014081303</v>
      </c>
    </row>
    <row r="201" spans="1:8">
      <c r="A201" s="48" t="s">
        <v>124</v>
      </c>
      <c r="B201" s="49" t="s">
        <v>608</v>
      </c>
      <c r="C201" s="49" t="s">
        <v>53</v>
      </c>
      <c r="D201" s="49" t="s">
        <v>553</v>
      </c>
      <c r="E201" s="49"/>
      <c r="F201" s="38">
        <v>2634.7000000000003</v>
      </c>
      <c r="G201" s="38">
        <v>2154.7000000000003</v>
      </c>
      <c r="H201" s="12">
        <v>0.81781607014081303</v>
      </c>
    </row>
    <row r="202" spans="1:8">
      <c r="A202" s="48" t="s">
        <v>110</v>
      </c>
      <c r="B202" s="49" t="s">
        <v>608</v>
      </c>
      <c r="C202" s="49" t="s">
        <v>53</v>
      </c>
      <c r="D202" s="49" t="s">
        <v>554</v>
      </c>
      <c r="E202" s="49"/>
      <c r="F202" s="38">
        <v>94.8</v>
      </c>
      <c r="G202" s="38">
        <v>94.8</v>
      </c>
      <c r="H202" s="12">
        <v>1</v>
      </c>
    </row>
    <row r="203" spans="1:8">
      <c r="A203" s="50" t="s">
        <v>112</v>
      </c>
      <c r="B203" s="51" t="s">
        <v>608</v>
      </c>
      <c r="C203" s="51" t="s">
        <v>53</v>
      </c>
      <c r="D203" s="51" t="s">
        <v>554</v>
      </c>
      <c r="E203" s="51" t="s">
        <v>113</v>
      </c>
      <c r="F203" s="41">
        <v>94.8</v>
      </c>
      <c r="G203" s="41">
        <v>94.8</v>
      </c>
      <c r="H203" s="8">
        <v>1</v>
      </c>
    </row>
    <row r="204" spans="1:8">
      <c r="A204" s="48" t="s">
        <v>122</v>
      </c>
      <c r="B204" s="49" t="s">
        <v>608</v>
      </c>
      <c r="C204" s="49" t="s">
        <v>53</v>
      </c>
      <c r="D204" s="49" t="s">
        <v>555</v>
      </c>
      <c r="E204" s="49"/>
      <c r="F204" s="38">
        <v>2539.9</v>
      </c>
      <c r="G204" s="38">
        <v>2059.9</v>
      </c>
      <c r="H204" s="12">
        <v>0.81101618173943857</v>
      </c>
    </row>
    <row r="205" spans="1:8">
      <c r="A205" s="50" t="s">
        <v>112</v>
      </c>
      <c r="B205" s="51" t="s">
        <v>608</v>
      </c>
      <c r="C205" s="51" t="s">
        <v>53</v>
      </c>
      <c r="D205" s="51" t="s">
        <v>555</v>
      </c>
      <c r="E205" s="51" t="s">
        <v>113</v>
      </c>
      <c r="F205" s="41">
        <v>2059.9</v>
      </c>
      <c r="G205" s="41">
        <v>2059.9</v>
      </c>
      <c r="H205" s="8">
        <v>1</v>
      </c>
    </row>
    <row r="206" spans="1:8">
      <c r="A206" s="50" t="s">
        <v>213</v>
      </c>
      <c r="B206" s="51" t="s">
        <v>608</v>
      </c>
      <c r="C206" s="51" t="s">
        <v>53</v>
      </c>
      <c r="D206" s="51" t="s">
        <v>555</v>
      </c>
      <c r="E206" s="51" t="s">
        <v>214</v>
      </c>
      <c r="F206" s="41">
        <v>480</v>
      </c>
      <c r="G206" s="41">
        <v>0</v>
      </c>
      <c r="H206" s="8">
        <v>0</v>
      </c>
    </row>
    <row r="207" spans="1:8" ht="25.5">
      <c r="A207" s="48" t="s">
        <v>556</v>
      </c>
      <c r="B207" s="49" t="s">
        <v>608</v>
      </c>
      <c r="C207" s="49" t="s">
        <v>53</v>
      </c>
      <c r="D207" s="49" t="s">
        <v>557</v>
      </c>
      <c r="E207" s="49"/>
      <c r="F207" s="38">
        <v>14705</v>
      </c>
      <c r="G207" s="38">
        <v>14705</v>
      </c>
      <c r="H207" s="12">
        <v>1</v>
      </c>
    </row>
    <row r="208" spans="1:8">
      <c r="A208" s="48" t="s">
        <v>124</v>
      </c>
      <c r="B208" s="49" t="s">
        <v>608</v>
      </c>
      <c r="C208" s="49" t="s">
        <v>53</v>
      </c>
      <c r="D208" s="49" t="s">
        <v>558</v>
      </c>
      <c r="E208" s="49"/>
      <c r="F208" s="38">
        <v>14705</v>
      </c>
      <c r="G208" s="38">
        <v>14705</v>
      </c>
      <c r="H208" s="12">
        <v>1</v>
      </c>
    </row>
    <row r="209" spans="1:8">
      <c r="A209" s="48" t="s">
        <v>559</v>
      </c>
      <c r="B209" s="49" t="s">
        <v>608</v>
      </c>
      <c r="C209" s="49" t="s">
        <v>53</v>
      </c>
      <c r="D209" s="49" t="s">
        <v>560</v>
      </c>
      <c r="E209" s="49"/>
      <c r="F209" s="38">
        <v>14705</v>
      </c>
      <c r="G209" s="38">
        <v>14705</v>
      </c>
      <c r="H209" s="12">
        <v>1</v>
      </c>
    </row>
    <row r="210" spans="1:8">
      <c r="A210" s="50" t="s">
        <v>120</v>
      </c>
      <c r="B210" s="51" t="s">
        <v>608</v>
      </c>
      <c r="C210" s="51" t="s">
        <v>53</v>
      </c>
      <c r="D210" s="51" t="s">
        <v>560</v>
      </c>
      <c r="E210" s="51" t="s">
        <v>121</v>
      </c>
      <c r="F210" s="41">
        <v>14705</v>
      </c>
      <c r="G210" s="41">
        <v>14705</v>
      </c>
      <c r="H210" s="8">
        <v>1</v>
      </c>
    </row>
    <row r="211" spans="1:8">
      <c r="A211" s="48" t="s">
        <v>52</v>
      </c>
      <c r="B211" s="49" t="s">
        <v>608</v>
      </c>
      <c r="C211" s="49" t="s">
        <v>51</v>
      </c>
      <c r="D211" s="49"/>
      <c r="E211" s="49"/>
      <c r="F211" s="38">
        <v>1075</v>
      </c>
      <c r="G211" s="38">
        <v>0</v>
      </c>
      <c r="H211" s="12">
        <v>0</v>
      </c>
    </row>
    <row r="212" spans="1:8">
      <c r="A212" s="48" t="s">
        <v>222</v>
      </c>
      <c r="B212" s="49" t="s">
        <v>608</v>
      </c>
      <c r="C212" s="49" t="s">
        <v>51</v>
      </c>
      <c r="D212" s="49" t="s">
        <v>223</v>
      </c>
      <c r="E212" s="49"/>
      <c r="F212" s="38">
        <v>1075</v>
      </c>
      <c r="G212" s="38">
        <v>0</v>
      </c>
      <c r="H212" s="12">
        <v>0</v>
      </c>
    </row>
    <row r="213" spans="1:8">
      <c r="A213" s="48" t="s">
        <v>222</v>
      </c>
      <c r="B213" s="49" t="s">
        <v>608</v>
      </c>
      <c r="C213" s="49" t="s">
        <v>51</v>
      </c>
      <c r="D213" s="49" t="s">
        <v>224</v>
      </c>
      <c r="E213" s="49"/>
      <c r="F213" s="38">
        <v>1075</v>
      </c>
      <c r="G213" s="38">
        <v>0</v>
      </c>
      <c r="H213" s="12">
        <v>0</v>
      </c>
    </row>
    <row r="214" spans="1:8">
      <c r="A214" s="48" t="s">
        <v>124</v>
      </c>
      <c r="B214" s="49" t="s">
        <v>608</v>
      </c>
      <c r="C214" s="49" t="s">
        <v>51</v>
      </c>
      <c r="D214" s="49" t="s">
        <v>233</v>
      </c>
      <c r="E214" s="49"/>
      <c r="F214" s="38">
        <v>1075</v>
      </c>
      <c r="G214" s="38">
        <v>0</v>
      </c>
      <c r="H214" s="12">
        <v>0</v>
      </c>
    </row>
    <row r="215" spans="1:8">
      <c r="A215" s="48" t="s">
        <v>122</v>
      </c>
      <c r="B215" s="49" t="s">
        <v>608</v>
      </c>
      <c r="C215" s="49" t="s">
        <v>51</v>
      </c>
      <c r="D215" s="49" t="s">
        <v>234</v>
      </c>
      <c r="E215" s="49"/>
      <c r="F215" s="38">
        <v>1075</v>
      </c>
      <c r="G215" s="38">
        <v>0</v>
      </c>
      <c r="H215" s="12">
        <v>0</v>
      </c>
    </row>
    <row r="216" spans="1:8">
      <c r="A216" s="50" t="s">
        <v>112</v>
      </c>
      <c r="B216" s="51" t="s">
        <v>608</v>
      </c>
      <c r="C216" s="51" t="s">
        <v>51</v>
      </c>
      <c r="D216" s="51" t="s">
        <v>234</v>
      </c>
      <c r="E216" s="51" t="s">
        <v>113</v>
      </c>
      <c r="F216" s="41">
        <v>1075</v>
      </c>
      <c r="G216" s="41">
        <v>0</v>
      </c>
      <c r="H216" s="8">
        <v>0</v>
      </c>
    </row>
    <row r="217" spans="1:8">
      <c r="A217" s="37" t="s">
        <v>50</v>
      </c>
      <c r="B217" s="34" t="s">
        <v>608</v>
      </c>
      <c r="C217" s="34" t="s">
        <v>49</v>
      </c>
      <c r="D217" s="34"/>
      <c r="E217" s="34"/>
      <c r="F217" s="38">
        <v>164774.79999999999</v>
      </c>
      <c r="G217" s="38">
        <v>7018.9</v>
      </c>
      <c r="H217" s="12">
        <v>4.2596926229010748E-2</v>
      </c>
    </row>
    <row r="218" spans="1:8">
      <c r="A218" s="37" t="s">
        <v>48</v>
      </c>
      <c r="B218" s="34" t="s">
        <v>608</v>
      </c>
      <c r="C218" s="34" t="s">
        <v>47</v>
      </c>
      <c r="D218" s="34"/>
      <c r="E218" s="34"/>
      <c r="F218" s="38">
        <v>164774.79999999999</v>
      </c>
      <c r="G218" s="38">
        <v>7018.9</v>
      </c>
      <c r="H218" s="12">
        <v>4.2596926229010748E-2</v>
      </c>
    </row>
    <row r="219" spans="1:8" ht="25.5">
      <c r="A219" s="37" t="s">
        <v>97</v>
      </c>
      <c r="B219" s="34" t="s">
        <v>608</v>
      </c>
      <c r="C219" s="34" t="s">
        <v>47</v>
      </c>
      <c r="D219" s="34" t="s">
        <v>98</v>
      </c>
      <c r="E219" s="34"/>
      <c r="F219" s="38">
        <v>3029.8</v>
      </c>
      <c r="G219" s="38">
        <v>3019.5</v>
      </c>
      <c r="H219" s="12">
        <v>0.99660043567232159</v>
      </c>
    </row>
    <row r="220" spans="1:8">
      <c r="A220" s="37" t="s">
        <v>144</v>
      </c>
      <c r="B220" s="34" t="s">
        <v>608</v>
      </c>
      <c r="C220" s="34" t="s">
        <v>47</v>
      </c>
      <c r="D220" s="34" t="s">
        <v>145</v>
      </c>
      <c r="E220" s="34"/>
      <c r="F220" s="38">
        <v>3029.8</v>
      </c>
      <c r="G220" s="38">
        <v>3019.5</v>
      </c>
      <c r="H220" s="12">
        <v>0.99660043567232159</v>
      </c>
    </row>
    <row r="221" spans="1:8">
      <c r="A221" s="37" t="s">
        <v>146</v>
      </c>
      <c r="B221" s="34" t="s">
        <v>608</v>
      </c>
      <c r="C221" s="34" t="s">
        <v>47</v>
      </c>
      <c r="D221" s="34" t="s">
        <v>147</v>
      </c>
      <c r="E221" s="34"/>
      <c r="F221" s="38">
        <v>3029.8</v>
      </c>
      <c r="G221" s="38">
        <v>3019.5</v>
      </c>
      <c r="H221" s="12">
        <v>0.99660043567232159</v>
      </c>
    </row>
    <row r="222" spans="1:8" ht="25.5">
      <c r="A222" s="37" t="s">
        <v>150</v>
      </c>
      <c r="B222" s="34" t="s">
        <v>608</v>
      </c>
      <c r="C222" s="34" t="s">
        <v>47</v>
      </c>
      <c r="D222" s="34" t="s">
        <v>151</v>
      </c>
      <c r="E222" s="34"/>
      <c r="F222" s="38">
        <v>3029.8</v>
      </c>
      <c r="G222" s="38">
        <v>3019.5</v>
      </c>
      <c r="H222" s="12">
        <v>0.99660043567232159</v>
      </c>
    </row>
    <row r="223" spans="1:8" ht="38.25">
      <c r="A223" s="39" t="s">
        <v>105</v>
      </c>
      <c r="B223" s="40" t="s">
        <v>608</v>
      </c>
      <c r="C223" s="40" t="s">
        <v>47</v>
      </c>
      <c r="D223" s="40" t="s">
        <v>151</v>
      </c>
      <c r="E223" s="40" t="s">
        <v>106</v>
      </c>
      <c r="F223" s="41">
        <v>275.5</v>
      </c>
      <c r="G223" s="41">
        <v>265.8</v>
      </c>
      <c r="H223" s="8">
        <v>0.96479128856624319</v>
      </c>
    </row>
    <row r="224" spans="1:8">
      <c r="A224" s="39" t="s">
        <v>112</v>
      </c>
      <c r="B224" s="40" t="s">
        <v>608</v>
      </c>
      <c r="C224" s="40" t="s">
        <v>47</v>
      </c>
      <c r="D224" s="40" t="s">
        <v>151</v>
      </c>
      <c r="E224" s="40" t="s">
        <v>113</v>
      </c>
      <c r="F224" s="41">
        <v>2754.3</v>
      </c>
      <c r="G224" s="41">
        <v>2753.7</v>
      </c>
      <c r="H224" s="8">
        <v>0.99978215880623011</v>
      </c>
    </row>
    <row r="225" spans="1:8">
      <c r="A225" s="37" t="s">
        <v>192</v>
      </c>
      <c r="B225" s="34" t="s">
        <v>608</v>
      </c>
      <c r="C225" s="34" t="s">
        <v>47</v>
      </c>
      <c r="D225" s="34" t="s">
        <v>193</v>
      </c>
      <c r="E225" s="34"/>
      <c r="F225" s="38">
        <v>161745</v>
      </c>
      <c r="G225" s="38">
        <v>3999.4</v>
      </c>
      <c r="H225" s="12">
        <v>2.4726575782868094E-2</v>
      </c>
    </row>
    <row r="226" spans="1:8">
      <c r="A226" s="37" t="s">
        <v>217</v>
      </c>
      <c r="B226" s="34" t="s">
        <v>608</v>
      </c>
      <c r="C226" s="34" t="s">
        <v>47</v>
      </c>
      <c r="D226" s="34" t="s">
        <v>218</v>
      </c>
      <c r="E226" s="34"/>
      <c r="F226" s="38">
        <v>161745</v>
      </c>
      <c r="G226" s="38">
        <v>3999.4</v>
      </c>
      <c r="H226" s="12">
        <v>2.4726575782868094E-2</v>
      </c>
    </row>
    <row r="227" spans="1:8">
      <c r="A227" s="37" t="s">
        <v>124</v>
      </c>
      <c r="B227" s="34" t="s">
        <v>608</v>
      </c>
      <c r="C227" s="34" t="s">
        <v>47</v>
      </c>
      <c r="D227" s="34" t="s">
        <v>219</v>
      </c>
      <c r="E227" s="34"/>
      <c r="F227" s="38">
        <v>161745</v>
      </c>
      <c r="G227" s="38">
        <v>3999.4</v>
      </c>
      <c r="H227" s="12">
        <v>2.4726575782868094E-2</v>
      </c>
    </row>
    <row r="228" spans="1:8">
      <c r="A228" s="37" t="s">
        <v>220</v>
      </c>
      <c r="B228" s="34" t="s">
        <v>608</v>
      </c>
      <c r="C228" s="34" t="s">
        <v>47</v>
      </c>
      <c r="D228" s="34" t="s">
        <v>221</v>
      </c>
      <c r="E228" s="34"/>
      <c r="F228" s="38">
        <v>161745</v>
      </c>
      <c r="G228" s="38">
        <v>3999.4</v>
      </c>
      <c r="H228" s="12">
        <v>2.4726575782868094E-2</v>
      </c>
    </row>
    <row r="229" spans="1:8">
      <c r="A229" s="39" t="s">
        <v>112</v>
      </c>
      <c r="B229" s="40" t="s">
        <v>608</v>
      </c>
      <c r="C229" s="40" t="s">
        <v>47</v>
      </c>
      <c r="D229" s="40" t="s">
        <v>221</v>
      </c>
      <c r="E229" s="40" t="s">
        <v>113</v>
      </c>
      <c r="F229" s="41">
        <v>161745</v>
      </c>
      <c r="G229" s="41">
        <v>3999.4</v>
      </c>
      <c r="H229" s="8">
        <v>2.4726575782868094E-2</v>
      </c>
    </row>
    <row r="230" spans="1:8">
      <c r="A230" s="37" t="s">
        <v>46</v>
      </c>
      <c r="B230" s="34" t="s">
        <v>608</v>
      </c>
      <c r="C230" s="34" t="s">
        <v>45</v>
      </c>
      <c r="D230" s="34"/>
      <c r="E230" s="34"/>
      <c r="F230" s="38">
        <v>522.70000000000005</v>
      </c>
      <c r="G230" s="38">
        <v>522.70000000000005</v>
      </c>
      <c r="H230" s="12">
        <v>1</v>
      </c>
    </row>
    <row r="231" spans="1:8">
      <c r="A231" s="37" t="s">
        <v>42</v>
      </c>
      <c r="B231" s="34" t="s">
        <v>608</v>
      </c>
      <c r="C231" s="34" t="s">
        <v>41</v>
      </c>
      <c r="D231" s="34"/>
      <c r="E231" s="34"/>
      <c r="F231" s="38">
        <v>500.2</v>
      </c>
      <c r="G231" s="38">
        <v>500.2</v>
      </c>
      <c r="H231" s="12">
        <v>1</v>
      </c>
    </row>
    <row r="232" spans="1:8" ht="38.25">
      <c r="A232" s="37" t="s">
        <v>503</v>
      </c>
      <c r="B232" s="34" t="s">
        <v>608</v>
      </c>
      <c r="C232" s="34" t="s">
        <v>41</v>
      </c>
      <c r="D232" s="34" t="s">
        <v>504</v>
      </c>
      <c r="E232" s="34"/>
      <c r="F232" s="38">
        <v>500.2</v>
      </c>
      <c r="G232" s="38">
        <v>500.2</v>
      </c>
      <c r="H232" s="12">
        <v>1</v>
      </c>
    </row>
    <row r="233" spans="1:8" ht="25.5">
      <c r="A233" s="37" t="s">
        <v>505</v>
      </c>
      <c r="B233" s="34" t="s">
        <v>608</v>
      </c>
      <c r="C233" s="34" t="s">
        <v>41</v>
      </c>
      <c r="D233" s="34" t="s">
        <v>506</v>
      </c>
      <c r="E233" s="34"/>
      <c r="F233" s="38">
        <v>500.2</v>
      </c>
      <c r="G233" s="38">
        <v>500.2</v>
      </c>
      <c r="H233" s="12">
        <v>1</v>
      </c>
    </row>
    <row r="234" spans="1:8">
      <c r="A234" s="37" t="s">
        <v>124</v>
      </c>
      <c r="B234" s="34" t="s">
        <v>608</v>
      </c>
      <c r="C234" s="34" t="s">
        <v>41</v>
      </c>
      <c r="D234" s="34" t="s">
        <v>507</v>
      </c>
      <c r="E234" s="34"/>
      <c r="F234" s="38">
        <v>500.2</v>
      </c>
      <c r="G234" s="38">
        <v>500.2</v>
      </c>
      <c r="H234" s="12">
        <v>1</v>
      </c>
    </row>
    <row r="235" spans="1:8">
      <c r="A235" s="37" t="s">
        <v>122</v>
      </c>
      <c r="B235" s="34" t="s">
        <v>608</v>
      </c>
      <c r="C235" s="34" t="s">
        <v>41</v>
      </c>
      <c r="D235" s="34" t="s">
        <v>508</v>
      </c>
      <c r="E235" s="34"/>
      <c r="F235" s="38">
        <v>500.2</v>
      </c>
      <c r="G235" s="38">
        <v>500.2</v>
      </c>
      <c r="H235" s="12">
        <v>1</v>
      </c>
    </row>
    <row r="236" spans="1:8">
      <c r="A236" s="39" t="s">
        <v>112</v>
      </c>
      <c r="B236" s="40" t="s">
        <v>608</v>
      </c>
      <c r="C236" s="40" t="s">
        <v>41</v>
      </c>
      <c r="D236" s="40" t="s">
        <v>508</v>
      </c>
      <c r="E236" s="40" t="s">
        <v>113</v>
      </c>
      <c r="F236" s="41">
        <v>500.2</v>
      </c>
      <c r="G236" s="41">
        <v>500.2</v>
      </c>
      <c r="H236" s="8">
        <v>1</v>
      </c>
    </row>
    <row r="237" spans="1:8">
      <c r="A237" s="37" t="s">
        <v>38</v>
      </c>
      <c r="B237" s="34" t="s">
        <v>608</v>
      </c>
      <c r="C237" s="34" t="s">
        <v>37</v>
      </c>
      <c r="D237" s="34"/>
      <c r="E237" s="34"/>
      <c r="F237" s="38">
        <v>22.5</v>
      </c>
      <c r="G237" s="38">
        <v>22.5</v>
      </c>
      <c r="H237" s="12">
        <v>1</v>
      </c>
    </row>
    <row r="238" spans="1:8" ht="25.5">
      <c r="A238" s="37" t="s">
        <v>97</v>
      </c>
      <c r="B238" s="34" t="s">
        <v>608</v>
      </c>
      <c r="C238" s="34" t="s">
        <v>37</v>
      </c>
      <c r="D238" s="34" t="s">
        <v>98</v>
      </c>
      <c r="E238" s="34"/>
      <c r="F238" s="38">
        <v>22.5</v>
      </c>
      <c r="G238" s="38">
        <v>22.5</v>
      </c>
      <c r="H238" s="12">
        <v>1</v>
      </c>
    </row>
    <row r="239" spans="1:8">
      <c r="A239" s="37" t="s">
        <v>168</v>
      </c>
      <c r="B239" s="34" t="s">
        <v>608</v>
      </c>
      <c r="C239" s="34" t="s">
        <v>37</v>
      </c>
      <c r="D239" s="34" t="s">
        <v>169</v>
      </c>
      <c r="E239" s="34"/>
      <c r="F239" s="38">
        <v>22.5</v>
      </c>
      <c r="G239" s="38">
        <v>22.5</v>
      </c>
      <c r="H239" s="12">
        <v>1</v>
      </c>
    </row>
    <row r="240" spans="1:8">
      <c r="A240" s="37" t="s">
        <v>101</v>
      </c>
      <c r="B240" s="34" t="s">
        <v>608</v>
      </c>
      <c r="C240" s="34" t="s">
        <v>37</v>
      </c>
      <c r="D240" s="34" t="s">
        <v>170</v>
      </c>
      <c r="E240" s="34"/>
      <c r="F240" s="38">
        <v>22.5</v>
      </c>
      <c r="G240" s="38">
        <v>22.5</v>
      </c>
      <c r="H240" s="12">
        <v>1</v>
      </c>
    </row>
    <row r="241" spans="1:8">
      <c r="A241" s="37" t="s">
        <v>110</v>
      </c>
      <c r="B241" s="34" t="s">
        <v>608</v>
      </c>
      <c r="C241" s="34" t="s">
        <v>37</v>
      </c>
      <c r="D241" s="34" t="s">
        <v>171</v>
      </c>
      <c r="E241" s="34"/>
      <c r="F241" s="38">
        <v>22.5</v>
      </c>
      <c r="G241" s="38">
        <v>22.5</v>
      </c>
      <c r="H241" s="12">
        <v>1</v>
      </c>
    </row>
    <row r="242" spans="1:8">
      <c r="A242" s="39" t="s">
        <v>112</v>
      </c>
      <c r="B242" s="40" t="s">
        <v>608</v>
      </c>
      <c r="C242" s="40" t="s">
        <v>37</v>
      </c>
      <c r="D242" s="40" t="s">
        <v>171</v>
      </c>
      <c r="E242" s="40" t="s">
        <v>113</v>
      </c>
      <c r="F242" s="41">
        <v>22.5</v>
      </c>
      <c r="G242" s="41">
        <v>22.5</v>
      </c>
      <c r="H242" s="8">
        <v>1</v>
      </c>
    </row>
    <row r="243" spans="1:8">
      <c r="A243" s="37" t="s">
        <v>26</v>
      </c>
      <c r="B243" s="34" t="s">
        <v>608</v>
      </c>
      <c r="C243" s="34" t="s">
        <v>25</v>
      </c>
      <c r="D243" s="34"/>
      <c r="E243" s="34"/>
      <c r="F243" s="38">
        <v>17995.8</v>
      </c>
      <c r="G243" s="38">
        <v>17986.8</v>
      </c>
      <c r="H243" s="12">
        <v>0.99949988330610473</v>
      </c>
    </row>
    <row r="244" spans="1:8">
      <c r="A244" s="37" t="s">
        <v>24</v>
      </c>
      <c r="B244" s="34" t="s">
        <v>608</v>
      </c>
      <c r="C244" s="34" t="s">
        <v>23</v>
      </c>
      <c r="D244" s="34"/>
      <c r="E244" s="34"/>
      <c r="F244" s="38">
        <v>14347.999999999998</v>
      </c>
      <c r="G244" s="38">
        <v>14348</v>
      </c>
      <c r="H244" s="12">
        <v>1.0000000000000002</v>
      </c>
    </row>
    <row r="245" spans="1:8" ht="25.5">
      <c r="A245" s="37" t="s">
        <v>452</v>
      </c>
      <c r="B245" s="34" t="s">
        <v>608</v>
      </c>
      <c r="C245" s="34" t="s">
        <v>23</v>
      </c>
      <c r="D245" s="34" t="s">
        <v>453</v>
      </c>
      <c r="E245" s="34"/>
      <c r="F245" s="38">
        <v>14347.999999999998</v>
      </c>
      <c r="G245" s="38">
        <v>14348</v>
      </c>
      <c r="H245" s="12">
        <v>1.0000000000000002</v>
      </c>
    </row>
    <row r="246" spans="1:8">
      <c r="A246" s="37" t="s">
        <v>454</v>
      </c>
      <c r="B246" s="34" t="s">
        <v>608</v>
      </c>
      <c r="C246" s="34" t="s">
        <v>23</v>
      </c>
      <c r="D246" s="34" t="s">
        <v>455</v>
      </c>
      <c r="E246" s="34"/>
      <c r="F246" s="38">
        <v>14347.999999999998</v>
      </c>
      <c r="G246" s="38">
        <v>14348</v>
      </c>
      <c r="H246" s="12">
        <v>1.0000000000000002</v>
      </c>
    </row>
    <row r="247" spans="1:8">
      <c r="A247" s="37" t="s">
        <v>367</v>
      </c>
      <c r="B247" s="34" t="s">
        <v>608</v>
      </c>
      <c r="C247" s="34" t="s">
        <v>23</v>
      </c>
      <c r="D247" s="34" t="s">
        <v>456</v>
      </c>
      <c r="E247" s="34"/>
      <c r="F247" s="38">
        <v>14347.999999999998</v>
      </c>
      <c r="G247" s="38">
        <v>14348</v>
      </c>
      <c r="H247" s="12">
        <v>1.0000000000000002</v>
      </c>
    </row>
    <row r="248" spans="1:8">
      <c r="A248" s="37" t="s">
        <v>457</v>
      </c>
      <c r="B248" s="34" t="s">
        <v>608</v>
      </c>
      <c r="C248" s="34" t="s">
        <v>23</v>
      </c>
      <c r="D248" s="34" t="s">
        <v>458</v>
      </c>
      <c r="E248" s="34"/>
      <c r="F248" s="38">
        <v>14347.999999999998</v>
      </c>
      <c r="G248" s="38">
        <v>14348</v>
      </c>
      <c r="H248" s="12">
        <v>1.0000000000000002</v>
      </c>
    </row>
    <row r="249" spans="1:8">
      <c r="A249" s="39" t="s">
        <v>108</v>
      </c>
      <c r="B249" s="40" t="s">
        <v>608</v>
      </c>
      <c r="C249" s="40" t="s">
        <v>23</v>
      </c>
      <c r="D249" s="40" t="s">
        <v>458</v>
      </c>
      <c r="E249" s="40" t="s">
        <v>109</v>
      </c>
      <c r="F249" s="41">
        <v>14347.999999999998</v>
      </c>
      <c r="G249" s="41">
        <v>14348</v>
      </c>
      <c r="H249" s="8">
        <v>1.0000000000000002</v>
      </c>
    </row>
    <row r="250" spans="1:8">
      <c r="A250" s="37" t="s">
        <v>22</v>
      </c>
      <c r="B250" s="34" t="s">
        <v>608</v>
      </c>
      <c r="C250" s="34" t="s">
        <v>21</v>
      </c>
      <c r="D250" s="34"/>
      <c r="E250" s="34"/>
      <c r="F250" s="38">
        <v>573.70000000000005</v>
      </c>
      <c r="G250" s="38">
        <v>573.70000000000005</v>
      </c>
      <c r="H250" s="12">
        <v>1</v>
      </c>
    </row>
    <row r="251" spans="1:8" ht="25.5">
      <c r="A251" s="37" t="s">
        <v>452</v>
      </c>
      <c r="B251" s="34" t="s">
        <v>608</v>
      </c>
      <c r="C251" s="34" t="s">
        <v>21</v>
      </c>
      <c r="D251" s="34" t="s">
        <v>453</v>
      </c>
      <c r="E251" s="34"/>
      <c r="F251" s="38">
        <v>573.70000000000005</v>
      </c>
      <c r="G251" s="38">
        <v>573.70000000000005</v>
      </c>
      <c r="H251" s="12">
        <v>1</v>
      </c>
    </row>
    <row r="252" spans="1:8">
      <c r="A252" s="37" t="s">
        <v>459</v>
      </c>
      <c r="B252" s="34" t="s">
        <v>608</v>
      </c>
      <c r="C252" s="34" t="s">
        <v>21</v>
      </c>
      <c r="D252" s="34" t="s">
        <v>460</v>
      </c>
      <c r="E252" s="34"/>
      <c r="F252" s="38">
        <v>573.70000000000005</v>
      </c>
      <c r="G252" s="38">
        <v>573.70000000000005</v>
      </c>
      <c r="H252" s="12">
        <v>1</v>
      </c>
    </row>
    <row r="253" spans="1:8">
      <c r="A253" s="37" t="s">
        <v>367</v>
      </c>
      <c r="B253" s="34" t="s">
        <v>608</v>
      </c>
      <c r="C253" s="34" t="s">
        <v>21</v>
      </c>
      <c r="D253" s="34" t="s">
        <v>461</v>
      </c>
      <c r="E253" s="34"/>
      <c r="F253" s="38">
        <v>573.70000000000005</v>
      </c>
      <c r="G253" s="38">
        <v>573.70000000000005</v>
      </c>
      <c r="H253" s="12">
        <v>1</v>
      </c>
    </row>
    <row r="254" spans="1:8">
      <c r="A254" s="37" t="s">
        <v>463</v>
      </c>
      <c r="B254" s="34" t="s">
        <v>608</v>
      </c>
      <c r="C254" s="34" t="s">
        <v>21</v>
      </c>
      <c r="D254" s="34" t="s">
        <v>464</v>
      </c>
      <c r="E254" s="34"/>
      <c r="F254" s="38">
        <v>573.70000000000005</v>
      </c>
      <c r="G254" s="38">
        <v>573.70000000000005</v>
      </c>
      <c r="H254" s="12">
        <v>1</v>
      </c>
    </row>
    <row r="255" spans="1:8">
      <c r="A255" s="39" t="s">
        <v>112</v>
      </c>
      <c r="B255" s="40" t="s">
        <v>608</v>
      </c>
      <c r="C255" s="40" t="s">
        <v>21</v>
      </c>
      <c r="D255" s="40" t="s">
        <v>464</v>
      </c>
      <c r="E255" s="40" t="s">
        <v>113</v>
      </c>
      <c r="F255" s="41">
        <v>573.70000000000005</v>
      </c>
      <c r="G255" s="41">
        <v>573.70000000000005</v>
      </c>
      <c r="H255" s="8">
        <v>1</v>
      </c>
    </row>
    <row r="256" spans="1:8">
      <c r="A256" s="37" t="s">
        <v>18</v>
      </c>
      <c r="B256" s="34" t="s">
        <v>608</v>
      </c>
      <c r="C256" s="34" t="s">
        <v>17</v>
      </c>
      <c r="D256" s="34"/>
      <c r="E256" s="34"/>
      <c r="F256" s="38">
        <v>3074.0999999999995</v>
      </c>
      <c r="G256" s="38">
        <v>3065.1</v>
      </c>
      <c r="H256" s="12">
        <v>0.99707231384795569</v>
      </c>
    </row>
    <row r="257" spans="1:8" ht="25.5">
      <c r="A257" s="37" t="s">
        <v>97</v>
      </c>
      <c r="B257" s="34" t="s">
        <v>608</v>
      </c>
      <c r="C257" s="34" t="s">
        <v>17</v>
      </c>
      <c r="D257" s="34" t="s">
        <v>98</v>
      </c>
      <c r="E257" s="34"/>
      <c r="F257" s="38">
        <v>2897.8999999999996</v>
      </c>
      <c r="G257" s="38">
        <v>2897.9</v>
      </c>
      <c r="H257" s="12">
        <v>1.0000000000000002</v>
      </c>
    </row>
    <row r="258" spans="1:8">
      <c r="A258" s="37" t="s">
        <v>144</v>
      </c>
      <c r="B258" s="34" t="s">
        <v>608</v>
      </c>
      <c r="C258" s="34" t="s">
        <v>17</v>
      </c>
      <c r="D258" s="34" t="s">
        <v>145</v>
      </c>
      <c r="E258" s="34"/>
      <c r="F258" s="38">
        <v>2897.8999999999996</v>
      </c>
      <c r="G258" s="38">
        <v>2897.9</v>
      </c>
      <c r="H258" s="12">
        <v>1.0000000000000002</v>
      </c>
    </row>
    <row r="259" spans="1:8">
      <c r="A259" s="37" t="s">
        <v>146</v>
      </c>
      <c r="B259" s="34" t="s">
        <v>608</v>
      </c>
      <c r="C259" s="34" t="s">
        <v>17</v>
      </c>
      <c r="D259" s="34" t="s">
        <v>147</v>
      </c>
      <c r="E259" s="34"/>
      <c r="F259" s="38">
        <v>2897.8999999999996</v>
      </c>
      <c r="G259" s="38">
        <v>2897.9</v>
      </c>
      <c r="H259" s="12">
        <v>1.0000000000000002</v>
      </c>
    </row>
    <row r="260" spans="1:8" ht="38.25">
      <c r="A260" s="37" t="s">
        <v>158</v>
      </c>
      <c r="B260" s="34" t="s">
        <v>608</v>
      </c>
      <c r="C260" s="34" t="s">
        <v>17</v>
      </c>
      <c r="D260" s="34" t="s">
        <v>159</v>
      </c>
      <c r="E260" s="34"/>
      <c r="F260" s="38">
        <v>2897.8999999999996</v>
      </c>
      <c r="G260" s="38">
        <v>2897.9</v>
      </c>
      <c r="H260" s="12">
        <v>1.0000000000000002</v>
      </c>
    </row>
    <row r="261" spans="1:8" ht="38.25">
      <c r="A261" s="39" t="s">
        <v>105</v>
      </c>
      <c r="B261" s="40" t="s">
        <v>608</v>
      </c>
      <c r="C261" s="40" t="s">
        <v>17</v>
      </c>
      <c r="D261" s="40" t="s">
        <v>159</v>
      </c>
      <c r="E261" s="40" t="s">
        <v>106</v>
      </c>
      <c r="F261" s="41">
        <v>2897.8999999999996</v>
      </c>
      <c r="G261" s="41">
        <v>2897.9</v>
      </c>
      <c r="H261" s="8">
        <v>1.0000000000000002</v>
      </c>
    </row>
    <row r="262" spans="1:8" ht="25.5">
      <c r="A262" s="37" t="s">
        <v>452</v>
      </c>
      <c r="B262" s="34" t="s">
        <v>608</v>
      </c>
      <c r="C262" s="34" t="s">
        <v>17</v>
      </c>
      <c r="D262" s="34" t="s">
        <v>453</v>
      </c>
      <c r="E262" s="34"/>
      <c r="F262" s="38">
        <v>176.2</v>
      </c>
      <c r="G262" s="38">
        <v>167.2</v>
      </c>
      <c r="H262" s="12">
        <v>0.94892167990919407</v>
      </c>
    </row>
    <row r="263" spans="1:8">
      <c r="A263" s="37" t="s">
        <v>459</v>
      </c>
      <c r="B263" s="34" t="s">
        <v>608</v>
      </c>
      <c r="C263" s="34" t="s">
        <v>17</v>
      </c>
      <c r="D263" s="34" t="s">
        <v>460</v>
      </c>
      <c r="E263" s="34"/>
      <c r="F263" s="38">
        <v>176.2</v>
      </c>
      <c r="G263" s="38">
        <v>167.2</v>
      </c>
      <c r="H263" s="12">
        <v>0.94892167990919407</v>
      </c>
    </row>
    <row r="264" spans="1:8">
      <c r="A264" s="37" t="s">
        <v>367</v>
      </c>
      <c r="B264" s="34" t="s">
        <v>608</v>
      </c>
      <c r="C264" s="34" t="s">
        <v>17</v>
      </c>
      <c r="D264" s="34" t="s">
        <v>461</v>
      </c>
      <c r="E264" s="34"/>
      <c r="F264" s="38">
        <v>176.2</v>
      </c>
      <c r="G264" s="38">
        <v>167.2</v>
      </c>
      <c r="H264" s="12">
        <v>0.94892167990919407</v>
      </c>
    </row>
    <row r="265" spans="1:8">
      <c r="A265" s="37" t="s">
        <v>117</v>
      </c>
      <c r="B265" s="34" t="s">
        <v>608</v>
      </c>
      <c r="C265" s="34" t="s">
        <v>17</v>
      </c>
      <c r="D265" s="34" t="s">
        <v>462</v>
      </c>
      <c r="E265" s="34"/>
      <c r="F265" s="38">
        <v>176.2</v>
      </c>
      <c r="G265" s="38">
        <v>167.2</v>
      </c>
      <c r="H265" s="12">
        <v>0.94892167990919407</v>
      </c>
    </row>
    <row r="266" spans="1:8">
      <c r="A266" s="39" t="s">
        <v>112</v>
      </c>
      <c r="B266" s="40" t="s">
        <v>608</v>
      </c>
      <c r="C266" s="40" t="s">
        <v>17</v>
      </c>
      <c r="D266" s="40" t="s">
        <v>462</v>
      </c>
      <c r="E266" s="40" t="s">
        <v>113</v>
      </c>
      <c r="F266" s="41">
        <v>176.2</v>
      </c>
      <c r="G266" s="41">
        <v>167.2</v>
      </c>
      <c r="H266" s="8">
        <v>0.94892167990919407</v>
      </c>
    </row>
    <row r="267" spans="1:8">
      <c r="A267" s="37" t="s">
        <v>609</v>
      </c>
      <c r="B267" s="34" t="s">
        <v>610</v>
      </c>
      <c r="C267" s="34"/>
      <c r="D267" s="34"/>
      <c r="E267" s="34"/>
      <c r="F267" s="38">
        <v>19314.999999999996</v>
      </c>
      <c r="G267" s="38">
        <v>18563.099999999995</v>
      </c>
      <c r="H267" s="12">
        <v>0.96107170592803515</v>
      </c>
    </row>
    <row r="268" spans="1:8">
      <c r="A268" s="37" t="s">
        <v>88</v>
      </c>
      <c r="B268" s="34" t="s">
        <v>610</v>
      </c>
      <c r="C268" s="34" t="s">
        <v>87</v>
      </c>
      <c r="D268" s="34"/>
      <c r="E268" s="34"/>
      <c r="F268" s="38">
        <v>19285.499999999996</v>
      </c>
      <c r="G268" s="38">
        <v>18533.599999999995</v>
      </c>
      <c r="H268" s="12">
        <v>0.96101215939436357</v>
      </c>
    </row>
    <row r="269" spans="1:8">
      <c r="A269" s="37" t="s">
        <v>74</v>
      </c>
      <c r="B269" s="34" t="s">
        <v>610</v>
      </c>
      <c r="C269" s="34" t="s">
        <v>73</v>
      </c>
      <c r="D269" s="34"/>
      <c r="E269" s="34"/>
      <c r="F269" s="38">
        <v>19285.499999999996</v>
      </c>
      <c r="G269" s="38">
        <v>18533.599999999995</v>
      </c>
      <c r="H269" s="12">
        <v>0.96101215939436357</v>
      </c>
    </row>
    <row r="270" spans="1:8" ht="38.25">
      <c r="A270" s="37" t="s">
        <v>503</v>
      </c>
      <c r="B270" s="34" t="s">
        <v>610</v>
      </c>
      <c r="C270" s="34" t="s">
        <v>73</v>
      </c>
      <c r="D270" s="34" t="s">
        <v>504</v>
      </c>
      <c r="E270" s="34"/>
      <c r="F270" s="38">
        <v>19285.499999999996</v>
      </c>
      <c r="G270" s="38">
        <v>18533.599999999995</v>
      </c>
      <c r="H270" s="12">
        <v>0.96101215939436357</v>
      </c>
    </row>
    <row r="271" spans="1:8" ht="38.25">
      <c r="A271" s="66" t="s">
        <v>522</v>
      </c>
      <c r="B271" s="34" t="s">
        <v>610</v>
      </c>
      <c r="C271" s="34" t="s">
        <v>73</v>
      </c>
      <c r="D271" s="34" t="s">
        <v>523</v>
      </c>
      <c r="E271" s="34"/>
      <c r="F271" s="38">
        <v>19285.499999999996</v>
      </c>
      <c r="G271" s="38">
        <v>18533.599999999995</v>
      </c>
      <c r="H271" s="12">
        <v>0.96101215939436357</v>
      </c>
    </row>
    <row r="272" spans="1:8">
      <c r="A272" s="37" t="s">
        <v>101</v>
      </c>
      <c r="B272" s="34" t="s">
        <v>610</v>
      </c>
      <c r="C272" s="34" t="s">
        <v>73</v>
      </c>
      <c r="D272" s="34" t="s">
        <v>524</v>
      </c>
      <c r="E272" s="34"/>
      <c r="F272" s="38">
        <v>18698.899999999998</v>
      </c>
      <c r="G272" s="38">
        <v>18025.299999999996</v>
      </c>
      <c r="H272" s="12">
        <v>0.96397649059570334</v>
      </c>
    </row>
    <row r="273" spans="1:8">
      <c r="A273" s="37" t="s">
        <v>103</v>
      </c>
      <c r="B273" s="34" t="s">
        <v>610</v>
      </c>
      <c r="C273" s="34" t="s">
        <v>73</v>
      </c>
      <c r="D273" s="34" t="s">
        <v>525</v>
      </c>
      <c r="E273" s="34"/>
      <c r="F273" s="38">
        <v>18233</v>
      </c>
      <c r="G273" s="38">
        <v>17559.399999999998</v>
      </c>
      <c r="H273" s="12">
        <v>0.96305599736741065</v>
      </c>
    </row>
    <row r="274" spans="1:8" ht="38.25">
      <c r="A274" s="39" t="s">
        <v>105</v>
      </c>
      <c r="B274" s="40" t="s">
        <v>610</v>
      </c>
      <c r="C274" s="40" t="s">
        <v>73</v>
      </c>
      <c r="D274" s="40" t="s">
        <v>525</v>
      </c>
      <c r="E274" s="40" t="s">
        <v>106</v>
      </c>
      <c r="F274" s="41">
        <v>18233</v>
      </c>
      <c r="G274" s="41">
        <v>17559.399999999998</v>
      </c>
      <c r="H274" s="8">
        <v>0.96305599736741065</v>
      </c>
    </row>
    <row r="275" spans="1:8">
      <c r="A275" s="37" t="s">
        <v>110</v>
      </c>
      <c r="B275" s="34" t="s">
        <v>610</v>
      </c>
      <c r="C275" s="34" t="s">
        <v>73</v>
      </c>
      <c r="D275" s="34" t="s">
        <v>526</v>
      </c>
      <c r="E275" s="34"/>
      <c r="F275" s="38">
        <v>363.3</v>
      </c>
      <c r="G275" s="38">
        <v>363.3</v>
      </c>
      <c r="H275" s="12">
        <v>1</v>
      </c>
    </row>
    <row r="276" spans="1:8">
      <c r="A276" s="39" t="s">
        <v>112</v>
      </c>
      <c r="B276" s="40" t="s">
        <v>610</v>
      </c>
      <c r="C276" s="40" t="s">
        <v>73</v>
      </c>
      <c r="D276" s="40" t="s">
        <v>526</v>
      </c>
      <c r="E276" s="40" t="s">
        <v>113</v>
      </c>
      <c r="F276" s="41">
        <v>363.3</v>
      </c>
      <c r="G276" s="41">
        <v>363.3</v>
      </c>
      <c r="H276" s="8">
        <v>1</v>
      </c>
    </row>
    <row r="277" spans="1:8">
      <c r="A277" s="37" t="s">
        <v>122</v>
      </c>
      <c r="B277" s="34" t="s">
        <v>610</v>
      </c>
      <c r="C277" s="34" t="s">
        <v>73</v>
      </c>
      <c r="D277" s="34" t="s">
        <v>527</v>
      </c>
      <c r="E277" s="34"/>
      <c r="F277" s="38">
        <v>102.6</v>
      </c>
      <c r="G277" s="38">
        <v>102.6</v>
      </c>
      <c r="H277" s="12">
        <v>1</v>
      </c>
    </row>
    <row r="278" spans="1:8">
      <c r="A278" s="39" t="s">
        <v>112</v>
      </c>
      <c r="B278" s="40" t="s">
        <v>610</v>
      </c>
      <c r="C278" s="40" t="s">
        <v>73</v>
      </c>
      <c r="D278" s="40" t="s">
        <v>527</v>
      </c>
      <c r="E278" s="40" t="s">
        <v>113</v>
      </c>
      <c r="F278" s="41">
        <v>102.6</v>
      </c>
      <c r="G278" s="41">
        <v>102.6</v>
      </c>
      <c r="H278" s="8">
        <v>1</v>
      </c>
    </row>
    <row r="279" spans="1:8">
      <c r="A279" s="37" t="s">
        <v>164</v>
      </c>
      <c r="B279" s="34" t="s">
        <v>610</v>
      </c>
      <c r="C279" s="34" t="s">
        <v>73</v>
      </c>
      <c r="D279" s="34" t="s">
        <v>528</v>
      </c>
      <c r="E279" s="34"/>
      <c r="F279" s="38">
        <v>586.59999999999991</v>
      </c>
      <c r="G279" s="38">
        <v>508.3</v>
      </c>
      <c r="H279" s="12">
        <v>0.86651892260484165</v>
      </c>
    </row>
    <row r="280" spans="1:8" ht="38.25">
      <c r="A280" s="37" t="s">
        <v>166</v>
      </c>
      <c r="B280" s="34" t="s">
        <v>610</v>
      </c>
      <c r="C280" s="34" t="s">
        <v>73</v>
      </c>
      <c r="D280" s="34" t="s">
        <v>529</v>
      </c>
      <c r="E280" s="34"/>
      <c r="F280" s="38">
        <v>586.59999999999991</v>
      </c>
      <c r="G280" s="38">
        <v>508.3</v>
      </c>
      <c r="H280" s="12">
        <v>0.86651892260484165</v>
      </c>
    </row>
    <row r="281" spans="1:8" ht="38.25">
      <c r="A281" s="39" t="s">
        <v>105</v>
      </c>
      <c r="B281" s="40" t="s">
        <v>610</v>
      </c>
      <c r="C281" s="40" t="s">
        <v>73</v>
      </c>
      <c r="D281" s="40" t="s">
        <v>529</v>
      </c>
      <c r="E281" s="40" t="s">
        <v>106</v>
      </c>
      <c r="F281" s="41">
        <v>533.29999999999995</v>
      </c>
      <c r="G281" s="41">
        <v>462.6</v>
      </c>
      <c r="H281" s="8">
        <v>0.86742921432589548</v>
      </c>
    </row>
    <row r="282" spans="1:8">
      <c r="A282" s="39" t="s">
        <v>112</v>
      </c>
      <c r="B282" s="40" t="s">
        <v>610</v>
      </c>
      <c r="C282" s="40" t="s">
        <v>73</v>
      </c>
      <c r="D282" s="40" t="s">
        <v>529</v>
      </c>
      <c r="E282" s="40" t="s">
        <v>113</v>
      </c>
      <c r="F282" s="41">
        <v>53.3</v>
      </c>
      <c r="G282" s="41">
        <v>45.7</v>
      </c>
      <c r="H282" s="8">
        <v>0.85741088180112579</v>
      </c>
    </row>
    <row r="283" spans="1:8">
      <c r="A283" s="37" t="s">
        <v>46</v>
      </c>
      <c r="B283" s="34" t="s">
        <v>610</v>
      </c>
      <c r="C283" s="34" t="s">
        <v>45</v>
      </c>
      <c r="D283" s="34"/>
      <c r="E283" s="34"/>
      <c r="F283" s="38">
        <v>29.5</v>
      </c>
      <c r="G283" s="38">
        <v>29.5</v>
      </c>
      <c r="H283" s="12">
        <v>1</v>
      </c>
    </row>
    <row r="284" spans="1:8">
      <c r="A284" s="37" t="s">
        <v>38</v>
      </c>
      <c r="B284" s="34" t="s">
        <v>610</v>
      </c>
      <c r="C284" s="34" t="s">
        <v>37</v>
      </c>
      <c r="D284" s="34"/>
      <c r="E284" s="34"/>
      <c r="F284" s="38">
        <v>29.5</v>
      </c>
      <c r="G284" s="38">
        <v>29.5</v>
      </c>
      <c r="H284" s="12">
        <v>1</v>
      </c>
    </row>
    <row r="285" spans="1:8" ht="38.25">
      <c r="A285" s="37" t="s">
        <v>503</v>
      </c>
      <c r="B285" s="34" t="s">
        <v>610</v>
      </c>
      <c r="C285" s="34" t="s">
        <v>37</v>
      </c>
      <c r="D285" s="34" t="s">
        <v>504</v>
      </c>
      <c r="E285" s="34"/>
      <c r="F285" s="38">
        <v>29.5</v>
      </c>
      <c r="G285" s="38">
        <v>29.5</v>
      </c>
      <c r="H285" s="12">
        <v>1</v>
      </c>
    </row>
    <row r="286" spans="1:8" ht="33.75">
      <c r="A286" s="67" t="s">
        <v>522</v>
      </c>
      <c r="B286" s="34" t="s">
        <v>610</v>
      </c>
      <c r="C286" s="34" t="s">
        <v>37</v>
      </c>
      <c r="D286" s="34" t="s">
        <v>523</v>
      </c>
      <c r="E286" s="34"/>
      <c r="F286" s="38">
        <v>29.5</v>
      </c>
      <c r="G286" s="38">
        <v>29.5</v>
      </c>
      <c r="H286" s="12">
        <v>1</v>
      </c>
    </row>
    <row r="287" spans="1:8">
      <c r="A287" s="37" t="s">
        <v>101</v>
      </c>
      <c r="B287" s="34" t="s">
        <v>610</v>
      </c>
      <c r="C287" s="34" t="s">
        <v>37</v>
      </c>
      <c r="D287" s="34" t="s">
        <v>524</v>
      </c>
      <c r="E287" s="34"/>
      <c r="F287" s="38">
        <v>29.5</v>
      </c>
      <c r="G287" s="38">
        <v>29.5</v>
      </c>
      <c r="H287" s="12">
        <v>1</v>
      </c>
    </row>
    <row r="288" spans="1:8">
      <c r="A288" s="37" t="s">
        <v>110</v>
      </c>
      <c r="B288" s="34" t="s">
        <v>610</v>
      </c>
      <c r="C288" s="34" t="s">
        <v>37</v>
      </c>
      <c r="D288" s="34" t="s">
        <v>526</v>
      </c>
      <c r="E288" s="34"/>
      <c r="F288" s="38">
        <v>29.5</v>
      </c>
      <c r="G288" s="38">
        <v>29.5</v>
      </c>
      <c r="H288" s="12">
        <v>1</v>
      </c>
    </row>
    <row r="289" spans="1:8">
      <c r="A289" s="39" t="s">
        <v>112</v>
      </c>
      <c r="B289" s="40" t="s">
        <v>610</v>
      </c>
      <c r="C289" s="40" t="s">
        <v>37</v>
      </c>
      <c r="D289" s="40" t="s">
        <v>526</v>
      </c>
      <c r="E289" s="40" t="s">
        <v>113</v>
      </c>
      <c r="F289" s="41">
        <v>29.5</v>
      </c>
      <c r="G289" s="41">
        <v>29.5</v>
      </c>
      <c r="H289" s="8">
        <v>1</v>
      </c>
    </row>
    <row r="290" spans="1:8">
      <c r="A290" s="37" t="s">
        <v>611</v>
      </c>
      <c r="B290" s="34" t="s">
        <v>612</v>
      </c>
      <c r="C290" s="34"/>
      <c r="D290" s="34"/>
      <c r="E290" s="34"/>
      <c r="F290" s="38">
        <v>15807.4</v>
      </c>
      <c r="G290" s="38">
        <v>15578.300000000001</v>
      </c>
      <c r="H290" s="12">
        <v>0.98550678796006941</v>
      </c>
    </row>
    <row r="291" spans="1:8">
      <c r="A291" s="37" t="s">
        <v>88</v>
      </c>
      <c r="B291" s="34" t="s">
        <v>612</v>
      </c>
      <c r="C291" s="34" t="s">
        <v>87</v>
      </c>
      <c r="D291" s="34"/>
      <c r="E291" s="34"/>
      <c r="F291" s="38">
        <v>15545.4</v>
      </c>
      <c r="G291" s="38">
        <v>15336.300000000001</v>
      </c>
      <c r="H291" s="12">
        <v>0.98654907561079175</v>
      </c>
    </row>
    <row r="292" spans="1:8" ht="25.5">
      <c r="A292" s="37" t="s">
        <v>78</v>
      </c>
      <c r="B292" s="34" t="s">
        <v>612</v>
      </c>
      <c r="C292" s="34" t="s">
        <v>77</v>
      </c>
      <c r="D292" s="34"/>
      <c r="E292" s="34"/>
      <c r="F292" s="38">
        <v>15545.4</v>
      </c>
      <c r="G292" s="38">
        <v>15336.300000000001</v>
      </c>
      <c r="H292" s="12">
        <v>0.98654907561079175</v>
      </c>
    </row>
    <row r="293" spans="1:8">
      <c r="A293" s="37" t="s">
        <v>568</v>
      </c>
      <c r="B293" s="34" t="s">
        <v>612</v>
      </c>
      <c r="C293" s="34" t="s">
        <v>77</v>
      </c>
      <c r="D293" s="34" t="s">
        <v>569</v>
      </c>
      <c r="E293" s="34"/>
      <c r="F293" s="38">
        <v>15545.4</v>
      </c>
      <c r="G293" s="38">
        <v>15336.300000000001</v>
      </c>
      <c r="H293" s="12">
        <v>0.98654907561079175</v>
      </c>
    </row>
    <row r="294" spans="1:8">
      <c r="A294" s="37" t="s">
        <v>592</v>
      </c>
      <c r="B294" s="34" t="s">
        <v>612</v>
      </c>
      <c r="C294" s="34" t="s">
        <v>77</v>
      </c>
      <c r="D294" s="34" t="s">
        <v>593</v>
      </c>
      <c r="E294" s="34"/>
      <c r="F294" s="38">
        <v>15545.4</v>
      </c>
      <c r="G294" s="38">
        <v>15336.300000000001</v>
      </c>
      <c r="H294" s="12">
        <v>0.98654907561079175</v>
      </c>
    </row>
    <row r="295" spans="1:8">
      <c r="A295" s="37" t="s">
        <v>101</v>
      </c>
      <c r="B295" s="34" t="s">
        <v>612</v>
      </c>
      <c r="C295" s="34" t="s">
        <v>77</v>
      </c>
      <c r="D295" s="34" t="s">
        <v>594</v>
      </c>
      <c r="E295" s="34"/>
      <c r="F295" s="38">
        <v>9765</v>
      </c>
      <c r="G295" s="38">
        <v>9701.7000000000007</v>
      </c>
      <c r="H295" s="12">
        <v>0.99351766513056838</v>
      </c>
    </row>
    <row r="296" spans="1:8">
      <c r="A296" s="37" t="s">
        <v>103</v>
      </c>
      <c r="B296" s="34" t="s">
        <v>612</v>
      </c>
      <c r="C296" s="34" t="s">
        <v>77</v>
      </c>
      <c r="D296" s="34" t="s">
        <v>595</v>
      </c>
      <c r="E296" s="34"/>
      <c r="F296" s="38">
        <v>9450.7000000000007</v>
      </c>
      <c r="G296" s="38">
        <v>9449.6</v>
      </c>
      <c r="H296" s="12">
        <v>0.99988360650533814</v>
      </c>
    </row>
    <row r="297" spans="1:8" ht="38.25">
      <c r="A297" s="39" t="s">
        <v>105</v>
      </c>
      <c r="B297" s="40" t="s">
        <v>612</v>
      </c>
      <c r="C297" s="40" t="s">
        <v>77</v>
      </c>
      <c r="D297" s="40" t="s">
        <v>595</v>
      </c>
      <c r="E297" s="40" t="s">
        <v>106</v>
      </c>
      <c r="F297" s="41">
        <v>9450.7000000000007</v>
      </c>
      <c r="G297" s="41">
        <v>9449.6</v>
      </c>
      <c r="H297" s="8">
        <v>0.99988360650533814</v>
      </c>
    </row>
    <row r="298" spans="1:8">
      <c r="A298" s="37" t="s">
        <v>110</v>
      </c>
      <c r="B298" s="34" t="s">
        <v>612</v>
      </c>
      <c r="C298" s="34" t="s">
        <v>77</v>
      </c>
      <c r="D298" s="34" t="s">
        <v>596</v>
      </c>
      <c r="E298" s="34"/>
      <c r="F298" s="38">
        <v>314.3</v>
      </c>
      <c r="G298" s="38">
        <v>252.1</v>
      </c>
      <c r="H298" s="12">
        <v>0.80209990454979319</v>
      </c>
    </row>
    <row r="299" spans="1:8">
      <c r="A299" s="39" t="s">
        <v>112</v>
      </c>
      <c r="B299" s="40" t="s">
        <v>612</v>
      </c>
      <c r="C299" s="40" t="s">
        <v>77</v>
      </c>
      <c r="D299" s="40" t="s">
        <v>596</v>
      </c>
      <c r="E299" s="40" t="s">
        <v>113</v>
      </c>
      <c r="F299" s="41">
        <v>314.3</v>
      </c>
      <c r="G299" s="41">
        <v>252.1</v>
      </c>
      <c r="H299" s="8">
        <v>0.80209990454979319</v>
      </c>
    </row>
    <row r="300" spans="1:8" ht="25.5">
      <c r="A300" s="37" t="s">
        <v>599</v>
      </c>
      <c r="B300" s="34" t="s">
        <v>612</v>
      </c>
      <c r="C300" s="34" t="s">
        <v>77</v>
      </c>
      <c r="D300" s="34" t="s">
        <v>600</v>
      </c>
      <c r="E300" s="34"/>
      <c r="F300" s="38">
        <v>3414.7999999999997</v>
      </c>
      <c r="G300" s="38">
        <v>3414.6</v>
      </c>
      <c r="H300" s="12">
        <v>0.99994143141618841</v>
      </c>
    </row>
    <row r="301" spans="1:8">
      <c r="A301" s="37" t="s">
        <v>103</v>
      </c>
      <c r="B301" s="34" t="s">
        <v>612</v>
      </c>
      <c r="C301" s="34" t="s">
        <v>77</v>
      </c>
      <c r="D301" s="34" t="s">
        <v>601</v>
      </c>
      <c r="E301" s="34"/>
      <c r="F301" s="38">
        <v>3414.7999999999997</v>
      </c>
      <c r="G301" s="38">
        <v>3414.6</v>
      </c>
      <c r="H301" s="12">
        <v>0.99994143141618841</v>
      </c>
    </row>
    <row r="302" spans="1:8" ht="38.25">
      <c r="A302" s="39" t="s">
        <v>105</v>
      </c>
      <c r="B302" s="40" t="s">
        <v>612</v>
      </c>
      <c r="C302" s="40" t="s">
        <v>77</v>
      </c>
      <c r="D302" s="40" t="s">
        <v>601</v>
      </c>
      <c r="E302" s="40" t="s">
        <v>106</v>
      </c>
      <c r="F302" s="41">
        <v>3414.7999999999997</v>
      </c>
      <c r="G302" s="41">
        <v>3414.6</v>
      </c>
      <c r="H302" s="8">
        <v>0.99994143141618841</v>
      </c>
    </row>
    <row r="303" spans="1:8">
      <c r="A303" s="37" t="s">
        <v>164</v>
      </c>
      <c r="B303" s="34" t="s">
        <v>612</v>
      </c>
      <c r="C303" s="34" t="s">
        <v>77</v>
      </c>
      <c r="D303" s="34" t="s">
        <v>602</v>
      </c>
      <c r="E303" s="34"/>
      <c r="F303" s="38">
        <v>2365.6</v>
      </c>
      <c r="G303" s="38">
        <v>2220</v>
      </c>
      <c r="H303" s="12">
        <v>0.93845113290497129</v>
      </c>
    </row>
    <row r="304" spans="1:8" ht="38.25">
      <c r="A304" s="37" t="s">
        <v>166</v>
      </c>
      <c r="B304" s="34" t="s">
        <v>612</v>
      </c>
      <c r="C304" s="34" t="s">
        <v>77</v>
      </c>
      <c r="D304" s="34" t="s">
        <v>603</v>
      </c>
      <c r="E304" s="34"/>
      <c r="F304" s="38">
        <v>2365.6</v>
      </c>
      <c r="G304" s="38">
        <v>2220</v>
      </c>
      <c r="H304" s="12">
        <v>0.93845113290497129</v>
      </c>
    </row>
    <row r="305" spans="1:8" ht="38.25">
      <c r="A305" s="39" t="s">
        <v>105</v>
      </c>
      <c r="B305" s="40" t="s">
        <v>612</v>
      </c>
      <c r="C305" s="40" t="s">
        <v>77</v>
      </c>
      <c r="D305" s="40" t="s">
        <v>603</v>
      </c>
      <c r="E305" s="40" t="s">
        <v>106</v>
      </c>
      <c r="F305" s="41">
        <v>2347.1</v>
      </c>
      <c r="G305" s="41">
        <v>2220</v>
      </c>
      <c r="H305" s="8">
        <v>0.94584806782838404</v>
      </c>
    </row>
    <row r="306" spans="1:8">
      <c r="A306" s="39" t="s">
        <v>112</v>
      </c>
      <c r="B306" s="40" t="s">
        <v>612</v>
      </c>
      <c r="C306" s="40" t="s">
        <v>77</v>
      </c>
      <c r="D306" s="40" t="s">
        <v>603</v>
      </c>
      <c r="E306" s="40" t="s">
        <v>113</v>
      </c>
      <c r="F306" s="41">
        <v>18.5</v>
      </c>
      <c r="G306" s="41">
        <v>0</v>
      </c>
      <c r="H306" s="8">
        <v>0</v>
      </c>
    </row>
    <row r="307" spans="1:8">
      <c r="A307" s="37" t="s">
        <v>46</v>
      </c>
      <c r="B307" s="34" t="s">
        <v>612</v>
      </c>
      <c r="C307" s="34" t="s">
        <v>45</v>
      </c>
      <c r="D307" s="34"/>
      <c r="E307" s="34"/>
      <c r="F307" s="38">
        <v>20</v>
      </c>
      <c r="G307" s="38">
        <v>0</v>
      </c>
      <c r="H307" s="12">
        <v>0</v>
      </c>
    </row>
    <row r="308" spans="1:8">
      <c r="A308" s="37" t="s">
        <v>38</v>
      </c>
      <c r="B308" s="34" t="s">
        <v>612</v>
      </c>
      <c r="C308" s="34" t="s">
        <v>37</v>
      </c>
      <c r="D308" s="34"/>
      <c r="E308" s="34"/>
      <c r="F308" s="38">
        <v>20</v>
      </c>
      <c r="G308" s="38">
        <v>0</v>
      </c>
      <c r="H308" s="12">
        <v>0</v>
      </c>
    </row>
    <row r="309" spans="1:8">
      <c r="A309" s="37" t="s">
        <v>568</v>
      </c>
      <c r="B309" s="34" t="s">
        <v>612</v>
      </c>
      <c r="C309" s="34" t="s">
        <v>37</v>
      </c>
      <c r="D309" s="34" t="s">
        <v>569</v>
      </c>
      <c r="E309" s="34"/>
      <c r="F309" s="38">
        <v>20</v>
      </c>
      <c r="G309" s="38">
        <v>0</v>
      </c>
      <c r="H309" s="12">
        <v>0</v>
      </c>
    </row>
    <row r="310" spans="1:8">
      <c r="A310" s="37" t="s">
        <v>592</v>
      </c>
      <c r="B310" s="34" t="s">
        <v>612</v>
      </c>
      <c r="C310" s="34" t="s">
        <v>37</v>
      </c>
      <c r="D310" s="34" t="s">
        <v>593</v>
      </c>
      <c r="E310" s="34"/>
      <c r="F310" s="38">
        <v>20</v>
      </c>
      <c r="G310" s="38">
        <v>0</v>
      </c>
      <c r="H310" s="12">
        <v>0</v>
      </c>
    </row>
    <row r="311" spans="1:8">
      <c r="A311" s="37" t="s">
        <v>164</v>
      </c>
      <c r="B311" s="34" t="s">
        <v>612</v>
      </c>
      <c r="C311" s="34" t="s">
        <v>37</v>
      </c>
      <c r="D311" s="34" t="s">
        <v>602</v>
      </c>
      <c r="E311" s="34"/>
      <c r="F311" s="38">
        <v>20</v>
      </c>
      <c r="G311" s="38">
        <v>0</v>
      </c>
      <c r="H311" s="12">
        <v>0</v>
      </c>
    </row>
    <row r="312" spans="1:8" ht="38.25">
      <c r="A312" s="37" t="s">
        <v>166</v>
      </c>
      <c r="B312" s="34" t="s">
        <v>612</v>
      </c>
      <c r="C312" s="34" t="s">
        <v>37</v>
      </c>
      <c r="D312" s="34" t="s">
        <v>603</v>
      </c>
      <c r="E312" s="34"/>
      <c r="F312" s="38">
        <v>20</v>
      </c>
      <c r="G312" s="38">
        <v>0</v>
      </c>
      <c r="H312" s="12">
        <v>0</v>
      </c>
    </row>
    <row r="313" spans="1:8">
      <c r="A313" s="39" t="s">
        <v>112</v>
      </c>
      <c r="B313" s="40" t="s">
        <v>612</v>
      </c>
      <c r="C313" s="40" t="s">
        <v>37</v>
      </c>
      <c r="D313" s="40" t="s">
        <v>603</v>
      </c>
      <c r="E313" s="40" t="s">
        <v>113</v>
      </c>
      <c r="F313" s="41">
        <v>20</v>
      </c>
      <c r="G313" s="41">
        <v>0</v>
      </c>
      <c r="H313" s="8">
        <v>0</v>
      </c>
    </row>
    <row r="314" spans="1:8">
      <c r="A314" s="37" t="s">
        <v>26</v>
      </c>
      <c r="B314" s="34" t="s">
        <v>612</v>
      </c>
      <c r="C314" s="34" t="s">
        <v>25</v>
      </c>
      <c r="D314" s="34"/>
      <c r="E314" s="34"/>
      <c r="F314" s="38">
        <v>242</v>
      </c>
      <c r="G314" s="38">
        <v>242</v>
      </c>
      <c r="H314" s="12">
        <v>1</v>
      </c>
    </row>
    <row r="315" spans="1:8">
      <c r="A315" s="37" t="s">
        <v>24</v>
      </c>
      <c r="B315" s="34" t="s">
        <v>612</v>
      </c>
      <c r="C315" s="34" t="s">
        <v>23</v>
      </c>
      <c r="D315" s="34"/>
      <c r="E315" s="34"/>
      <c r="F315" s="38">
        <v>242</v>
      </c>
      <c r="G315" s="38">
        <v>242</v>
      </c>
      <c r="H315" s="12">
        <v>1</v>
      </c>
    </row>
    <row r="316" spans="1:8">
      <c r="A316" s="37" t="s">
        <v>568</v>
      </c>
      <c r="B316" s="34" t="s">
        <v>612</v>
      </c>
      <c r="C316" s="34" t="s">
        <v>23</v>
      </c>
      <c r="D316" s="34" t="s">
        <v>569</v>
      </c>
      <c r="E316" s="34"/>
      <c r="F316" s="38">
        <v>242</v>
      </c>
      <c r="G316" s="38">
        <v>242</v>
      </c>
      <c r="H316" s="12">
        <v>1</v>
      </c>
    </row>
    <row r="317" spans="1:8">
      <c r="A317" s="37" t="s">
        <v>592</v>
      </c>
      <c r="B317" s="34" t="s">
        <v>612</v>
      </c>
      <c r="C317" s="34" t="s">
        <v>23</v>
      </c>
      <c r="D317" s="34" t="s">
        <v>593</v>
      </c>
      <c r="E317" s="34"/>
      <c r="F317" s="38">
        <v>242</v>
      </c>
      <c r="G317" s="38">
        <v>242</v>
      </c>
      <c r="H317" s="12">
        <v>1</v>
      </c>
    </row>
    <row r="318" spans="1:8">
      <c r="A318" s="37" t="s">
        <v>367</v>
      </c>
      <c r="B318" s="34" t="s">
        <v>612</v>
      </c>
      <c r="C318" s="34" t="s">
        <v>23</v>
      </c>
      <c r="D318" s="34" t="s">
        <v>597</v>
      </c>
      <c r="E318" s="34"/>
      <c r="F318" s="38">
        <v>242</v>
      </c>
      <c r="G318" s="38">
        <v>242</v>
      </c>
      <c r="H318" s="12">
        <v>1</v>
      </c>
    </row>
    <row r="319" spans="1:8">
      <c r="A319" s="37" t="s">
        <v>457</v>
      </c>
      <c r="B319" s="34" t="s">
        <v>612</v>
      </c>
      <c r="C319" s="34" t="s">
        <v>23</v>
      </c>
      <c r="D319" s="34" t="s">
        <v>598</v>
      </c>
      <c r="E319" s="34"/>
      <c r="F319" s="38">
        <v>242</v>
      </c>
      <c r="G319" s="38">
        <v>242</v>
      </c>
      <c r="H319" s="12">
        <v>1</v>
      </c>
    </row>
    <row r="320" spans="1:8">
      <c r="A320" s="39" t="s">
        <v>108</v>
      </c>
      <c r="B320" s="40" t="s">
        <v>612</v>
      </c>
      <c r="C320" s="40" t="s">
        <v>23</v>
      </c>
      <c r="D320" s="40" t="s">
        <v>598</v>
      </c>
      <c r="E320" s="40" t="s">
        <v>109</v>
      </c>
      <c r="F320" s="41">
        <v>242</v>
      </c>
      <c r="G320" s="41">
        <v>242</v>
      </c>
      <c r="H320" s="8">
        <v>1</v>
      </c>
    </row>
    <row r="321" spans="1:8">
      <c r="A321" s="37" t="s">
        <v>613</v>
      </c>
      <c r="B321" s="34" t="s">
        <v>614</v>
      </c>
      <c r="C321" s="34"/>
      <c r="D321" s="34"/>
      <c r="E321" s="34"/>
      <c r="F321" s="38">
        <v>1943.8999999999999</v>
      </c>
      <c r="G321" s="38">
        <v>1705.1</v>
      </c>
      <c r="H321" s="12">
        <v>0.8771541745974587</v>
      </c>
    </row>
    <row r="322" spans="1:8">
      <c r="A322" s="37" t="s">
        <v>88</v>
      </c>
      <c r="B322" s="34" t="s">
        <v>614</v>
      </c>
      <c r="C322" s="34" t="s">
        <v>87</v>
      </c>
      <c r="D322" s="34"/>
      <c r="E322" s="34"/>
      <c r="F322" s="38">
        <v>1943.8999999999999</v>
      </c>
      <c r="G322" s="38">
        <v>1705.1</v>
      </c>
      <c r="H322" s="12">
        <v>0.8771541745974587</v>
      </c>
    </row>
    <row r="323" spans="1:8" ht="25.5">
      <c r="A323" s="37" t="s">
        <v>86</v>
      </c>
      <c r="B323" s="34" t="s">
        <v>614</v>
      </c>
      <c r="C323" s="34" t="s">
        <v>85</v>
      </c>
      <c r="D323" s="34"/>
      <c r="E323" s="34"/>
      <c r="F323" s="38">
        <v>1943.8999999999999</v>
      </c>
      <c r="G323" s="38">
        <v>1705.1</v>
      </c>
      <c r="H323" s="12">
        <v>0.8771541745974587</v>
      </c>
    </row>
    <row r="324" spans="1:8">
      <c r="A324" s="37" t="s">
        <v>568</v>
      </c>
      <c r="B324" s="34" t="s">
        <v>614</v>
      </c>
      <c r="C324" s="34" t="s">
        <v>85</v>
      </c>
      <c r="D324" s="34" t="s">
        <v>569</v>
      </c>
      <c r="E324" s="34"/>
      <c r="F324" s="38">
        <v>1943.8999999999999</v>
      </c>
      <c r="G324" s="38">
        <v>1705.1</v>
      </c>
      <c r="H324" s="12">
        <v>0.8771541745974587</v>
      </c>
    </row>
    <row r="325" spans="1:8">
      <c r="A325" s="37" t="s">
        <v>570</v>
      </c>
      <c r="B325" s="34" t="s">
        <v>614</v>
      </c>
      <c r="C325" s="34" t="s">
        <v>85</v>
      </c>
      <c r="D325" s="34" t="s">
        <v>571</v>
      </c>
      <c r="E325" s="34"/>
      <c r="F325" s="38">
        <v>1943.8999999999999</v>
      </c>
      <c r="G325" s="38">
        <v>1705.1</v>
      </c>
      <c r="H325" s="12">
        <v>0.8771541745974587</v>
      </c>
    </row>
    <row r="326" spans="1:8">
      <c r="A326" s="37" t="s">
        <v>572</v>
      </c>
      <c r="B326" s="34" t="s">
        <v>614</v>
      </c>
      <c r="C326" s="34" t="s">
        <v>85</v>
      </c>
      <c r="D326" s="34" t="s">
        <v>573</v>
      </c>
      <c r="E326" s="34"/>
      <c r="F326" s="38">
        <v>1943.8999999999999</v>
      </c>
      <c r="G326" s="38">
        <v>1705.1</v>
      </c>
      <c r="H326" s="12">
        <v>0.8771541745974587</v>
      </c>
    </row>
    <row r="327" spans="1:8">
      <c r="A327" s="37" t="s">
        <v>103</v>
      </c>
      <c r="B327" s="34" t="s">
        <v>614</v>
      </c>
      <c r="C327" s="34" t="s">
        <v>85</v>
      </c>
      <c r="D327" s="34" t="s">
        <v>574</v>
      </c>
      <c r="E327" s="34"/>
      <c r="F327" s="38">
        <v>1943.8999999999999</v>
      </c>
      <c r="G327" s="38">
        <v>1705.1</v>
      </c>
      <c r="H327" s="12">
        <v>0.8771541745974587</v>
      </c>
    </row>
    <row r="328" spans="1:8" ht="38.25">
      <c r="A328" s="39" t="s">
        <v>105</v>
      </c>
      <c r="B328" s="40" t="s">
        <v>614</v>
      </c>
      <c r="C328" s="40" t="s">
        <v>85</v>
      </c>
      <c r="D328" s="40" t="s">
        <v>574</v>
      </c>
      <c r="E328" s="40" t="s">
        <v>106</v>
      </c>
      <c r="F328" s="41">
        <v>1943.8999999999999</v>
      </c>
      <c r="G328" s="41">
        <v>1705.1</v>
      </c>
      <c r="H328" s="8">
        <v>0.8771541745974587</v>
      </c>
    </row>
    <row r="329" spans="1:8">
      <c r="A329" s="37" t="s">
        <v>615</v>
      </c>
      <c r="B329" s="34" t="s">
        <v>616</v>
      </c>
      <c r="C329" s="34"/>
      <c r="D329" s="34"/>
      <c r="E329" s="34"/>
      <c r="F329" s="38">
        <v>1523.3999999999999</v>
      </c>
      <c r="G329" s="38">
        <v>1478.5</v>
      </c>
      <c r="H329" s="12">
        <v>0.97052645398450843</v>
      </c>
    </row>
    <row r="330" spans="1:8">
      <c r="A330" s="37" t="s">
        <v>88</v>
      </c>
      <c r="B330" s="34" t="s">
        <v>616</v>
      </c>
      <c r="C330" s="34" t="s">
        <v>87</v>
      </c>
      <c r="D330" s="34"/>
      <c r="E330" s="34"/>
      <c r="F330" s="38">
        <v>1523.3999999999999</v>
      </c>
      <c r="G330" s="38">
        <v>1478.5</v>
      </c>
      <c r="H330" s="12">
        <v>0.97052645398450843</v>
      </c>
    </row>
    <row r="331" spans="1:8" ht="25.5">
      <c r="A331" s="37" t="s">
        <v>84</v>
      </c>
      <c r="B331" s="34" t="s">
        <v>616</v>
      </c>
      <c r="C331" s="34" t="s">
        <v>83</v>
      </c>
      <c r="D331" s="34"/>
      <c r="E331" s="34"/>
      <c r="F331" s="38">
        <v>1523.3999999999999</v>
      </c>
      <c r="G331" s="38">
        <v>1478.5</v>
      </c>
      <c r="H331" s="12">
        <v>0.97052645398450843</v>
      </c>
    </row>
    <row r="332" spans="1:8">
      <c r="A332" s="37" t="s">
        <v>568</v>
      </c>
      <c r="B332" s="34" t="s">
        <v>616</v>
      </c>
      <c r="C332" s="34" t="s">
        <v>83</v>
      </c>
      <c r="D332" s="34" t="s">
        <v>569</v>
      </c>
      <c r="E332" s="34"/>
      <c r="F332" s="38">
        <v>1523.3999999999999</v>
      </c>
      <c r="G332" s="38">
        <v>1478.5</v>
      </c>
      <c r="H332" s="12">
        <v>0.97052645398450843</v>
      </c>
    </row>
    <row r="333" spans="1:8">
      <c r="A333" s="37" t="s">
        <v>575</v>
      </c>
      <c r="B333" s="34" t="s">
        <v>616</v>
      </c>
      <c r="C333" s="34" t="s">
        <v>83</v>
      </c>
      <c r="D333" s="34" t="s">
        <v>576</v>
      </c>
      <c r="E333" s="34"/>
      <c r="F333" s="38">
        <v>1523.3999999999999</v>
      </c>
      <c r="G333" s="38">
        <v>1478.5</v>
      </c>
      <c r="H333" s="12">
        <v>0.97052645398450843</v>
      </c>
    </row>
    <row r="334" spans="1:8">
      <c r="A334" s="37" t="s">
        <v>101</v>
      </c>
      <c r="B334" s="34" t="s">
        <v>616</v>
      </c>
      <c r="C334" s="34" t="s">
        <v>83</v>
      </c>
      <c r="D334" s="34" t="s">
        <v>577</v>
      </c>
      <c r="E334" s="34"/>
      <c r="F334" s="38">
        <v>9.3000000000000007</v>
      </c>
      <c r="G334" s="38">
        <v>9.3000000000000007</v>
      </c>
      <c r="H334" s="12">
        <v>1</v>
      </c>
    </row>
    <row r="335" spans="1:8">
      <c r="A335" s="37" t="s">
        <v>110</v>
      </c>
      <c r="B335" s="34" t="s">
        <v>616</v>
      </c>
      <c r="C335" s="34" t="s">
        <v>83</v>
      </c>
      <c r="D335" s="34" t="s">
        <v>580</v>
      </c>
      <c r="E335" s="34"/>
      <c r="F335" s="38">
        <v>7.8</v>
      </c>
      <c r="G335" s="38">
        <v>7.8</v>
      </c>
      <c r="H335" s="12">
        <v>1</v>
      </c>
    </row>
    <row r="336" spans="1:8">
      <c r="A336" s="39" t="s">
        <v>112</v>
      </c>
      <c r="B336" s="40" t="s">
        <v>616</v>
      </c>
      <c r="C336" s="40" t="s">
        <v>83</v>
      </c>
      <c r="D336" s="40" t="s">
        <v>580</v>
      </c>
      <c r="E336" s="40" t="s">
        <v>113</v>
      </c>
      <c r="F336" s="41">
        <v>7.8</v>
      </c>
      <c r="G336" s="41">
        <v>7.8</v>
      </c>
      <c r="H336" s="8">
        <v>1</v>
      </c>
    </row>
    <row r="337" spans="1:8">
      <c r="A337" s="37" t="s">
        <v>122</v>
      </c>
      <c r="B337" s="34" t="s">
        <v>616</v>
      </c>
      <c r="C337" s="34" t="s">
        <v>83</v>
      </c>
      <c r="D337" s="34" t="s">
        <v>581</v>
      </c>
      <c r="E337" s="34"/>
      <c r="F337" s="38">
        <v>1.5</v>
      </c>
      <c r="G337" s="38">
        <v>1.5</v>
      </c>
      <c r="H337" s="12">
        <v>1</v>
      </c>
    </row>
    <row r="338" spans="1:8">
      <c r="A338" s="39" t="s">
        <v>112</v>
      </c>
      <c r="B338" s="40" t="s">
        <v>616</v>
      </c>
      <c r="C338" s="40" t="s">
        <v>83</v>
      </c>
      <c r="D338" s="40" t="s">
        <v>581</v>
      </c>
      <c r="E338" s="40" t="s">
        <v>113</v>
      </c>
      <c r="F338" s="41">
        <v>1.5</v>
      </c>
      <c r="G338" s="41">
        <v>1.5</v>
      </c>
      <c r="H338" s="8">
        <v>1</v>
      </c>
    </row>
    <row r="339" spans="1:8">
      <c r="A339" s="37" t="s">
        <v>586</v>
      </c>
      <c r="B339" s="34" t="s">
        <v>616</v>
      </c>
      <c r="C339" s="34" t="s">
        <v>83</v>
      </c>
      <c r="D339" s="34" t="s">
        <v>587</v>
      </c>
      <c r="E339" s="34"/>
      <c r="F339" s="38">
        <v>1514.1</v>
      </c>
      <c r="G339" s="38">
        <v>1469.2</v>
      </c>
      <c r="H339" s="12">
        <v>0.97034541972128663</v>
      </c>
    </row>
    <row r="340" spans="1:8">
      <c r="A340" s="37" t="s">
        <v>103</v>
      </c>
      <c r="B340" s="34" t="s">
        <v>616</v>
      </c>
      <c r="C340" s="34" t="s">
        <v>83</v>
      </c>
      <c r="D340" s="34" t="s">
        <v>588</v>
      </c>
      <c r="E340" s="34"/>
      <c r="F340" s="38">
        <v>1514.1</v>
      </c>
      <c r="G340" s="38">
        <v>1469.2</v>
      </c>
      <c r="H340" s="12">
        <v>0.97034541972128663</v>
      </c>
    </row>
    <row r="341" spans="1:8" ht="38.25">
      <c r="A341" s="39" t="s">
        <v>105</v>
      </c>
      <c r="B341" s="40" t="s">
        <v>616</v>
      </c>
      <c r="C341" s="40" t="s">
        <v>83</v>
      </c>
      <c r="D341" s="40" t="s">
        <v>588</v>
      </c>
      <c r="E341" s="40" t="s">
        <v>106</v>
      </c>
      <c r="F341" s="41">
        <v>1514.1</v>
      </c>
      <c r="G341" s="41">
        <v>1469.2</v>
      </c>
      <c r="H341" s="8">
        <v>0.97034541972128663</v>
      </c>
    </row>
    <row r="342" spans="1:8">
      <c r="A342" s="37" t="s">
        <v>617</v>
      </c>
      <c r="B342" s="34" t="s">
        <v>618</v>
      </c>
      <c r="C342" s="34"/>
      <c r="D342" s="34"/>
      <c r="E342" s="34"/>
      <c r="F342" s="38">
        <v>415.6</v>
      </c>
      <c r="G342" s="38">
        <v>344.4</v>
      </c>
      <c r="H342" s="12">
        <v>0.8286814244465831</v>
      </c>
    </row>
    <row r="343" spans="1:8">
      <c r="A343" s="37" t="s">
        <v>88</v>
      </c>
      <c r="B343" s="34" t="s">
        <v>618</v>
      </c>
      <c r="C343" s="34" t="s">
        <v>87</v>
      </c>
      <c r="D343" s="34"/>
      <c r="E343" s="34"/>
      <c r="F343" s="38">
        <v>415.6</v>
      </c>
      <c r="G343" s="38">
        <v>344.4</v>
      </c>
      <c r="H343" s="12">
        <v>0.8286814244465831</v>
      </c>
    </row>
    <row r="344" spans="1:8" ht="25.5">
      <c r="A344" s="37" t="s">
        <v>78</v>
      </c>
      <c r="B344" s="34" t="s">
        <v>618</v>
      </c>
      <c r="C344" s="34" t="s">
        <v>77</v>
      </c>
      <c r="D344" s="34"/>
      <c r="E344" s="34"/>
      <c r="F344" s="38">
        <v>415.6</v>
      </c>
      <c r="G344" s="38">
        <v>344.4</v>
      </c>
      <c r="H344" s="12">
        <v>0.8286814244465831</v>
      </c>
    </row>
    <row r="345" spans="1:8">
      <c r="A345" s="37" t="s">
        <v>568</v>
      </c>
      <c r="B345" s="34" t="s">
        <v>618</v>
      </c>
      <c r="C345" s="34" t="s">
        <v>77</v>
      </c>
      <c r="D345" s="34" t="s">
        <v>569</v>
      </c>
      <c r="E345" s="34"/>
      <c r="F345" s="38">
        <v>415.6</v>
      </c>
      <c r="G345" s="38">
        <v>344.4</v>
      </c>
      <c r="H345" s="12">
        <v>0.8286814244465831</v>
      </c>
    </row>
    <row r="346" spans="1:8">
      <c r="A346" s="37" t="s">
        <v>592</v>
      </c>
      <c r="B346" s="34" t="s">
        <v>618</v>
      </c>
      <c r="C346" s="34" t="s">
        <v>77</v>
      </c>
      <c r="D346" s="34" t="s">
        <v>593</v>
      </c>
      <c r="E346" s="34"/>
      <c r="F346" s="38">
        <v>415.6</v>
      </c>
      <c r="G346" s="38">
        <v>344.4</v>
      </c>
      <c r="H346" s="12">
        <v>0.8286814244465831</v>
      </c>
    </row>
    <row r="347" spans="1:8" ht="25.5">
      <c r="A347" s="37" t="s">
        <v>599</v>
      </c>
      <c r="B347" s="34" t="s">
        <v>618</v>
      </c>
      <c r="C347" s="34" t="s">
        <v>77</v>
      </c>
      <c r="D347" s="34" t="s">
        <v>600</v>
      </c>
      <c r="E347" s="34"/>
      <c r="F347" s="38">
        <v>415.6</v>
      </c>
      <c r="G347" s="38">
        <v>344.4</v>
      </c>
      <c r="H347" s="12">
        <v>0.8286814244465831</v>
      </c>
    </row>
    <row r="348" spans="1:8">
      <c r="A348" s="37" t="s">
        <v>103</v>
      </c>
      <c r="B348" s="34" t="s">
        <v>618</v>
      </c>
      <c r="C348" s="34" t="s">
        <v>77</v>
      </c>
      <c r="D348" s="34" t="s">
        <v>601</v>
      </c>
      <c r="E348" s="34"/>
      <c r="F348" s="38">
        <v>415.6</v>
      </c>
      <c r="G348" s="38">
        <v>344.4</v>
      </c>
      <c r="H348" s="12">
        <v>0.8286814244465831</v>
      </c>
    </row>
    <row r="349" spans="1:8" ht="38.25">
      <c r="A349" s="39" t="s">
        <v>105</v>
      </c>
      <c r="B349" s="40" t="s">
        <v>618</v>
      </c>
      <c r="C349" s="40" t="s">
        <v>77</v>
      </c>
      <c r="D349" s="40" t="s">
        <v>601</v>
      </c>
      <c r="E349" s="40" t="s">
        <v>106</v>
      </c>
      <c r="F349" s="41">
        <v>415.6</v>
      </c>
      <c r="G349" s="41">
        <v>344.4</v>
      </c>
      <c r="H349" s="8">
        <v>0.8286814244465831</v>
      </c>
    </row>
    <row r="350" spans="1:8">
      <c r="A350" s="37" t="s">
        <v>619</v>
      </c>
      <c r="B350" s="34" t="s">
        <v>620</v>
      </c>
      <c r="C350" s="34"/>
      <c r="D350" s="34"/>
      <c r="E350" s="34"/>
      <c r="F350" s="38">
        <v>6369.3</v>
      </c>
      <c r="G350" s="38">
        <v>5809.6</v>
      </c>
      <c r="H350" s="12">
        <v>0.91212535129449079</v>
      </c>
    </row>
    <row r="351" spans="1:8">
      <c r="A351" s="37" t="s">
        <v>88</v>
      </c>
      <c r="B351" s="34" t="s">
        <v>620</v>
      </c>
      <c r="C351" s="34" t="s">
        <v>87</v>
      </c>
      <c r="D351" s="34"/>
      <c r="E351" s="34"/>
      <c r="F351" s="38">
        <v>5909.2</v>
      </c>
      <c r="G351" s="38">
        <v>5349.5</v>
      </c>
      <c r="H351" s="12">
        <v>0.90528328707777705</v>
      </c>
    </row>
    <row r="352" spans="1:8" ht="25.5">
      <c r="A352" s="37" t="s">
        <v>84</v>
      </c>
      <c r="B352" s="34" t="s">
        <v>620</v>
      </c>
      <c r="C352" s="34" t="s">
        <v>83</v>
      </c>
      <c r="D352" s="34"/>
      <c r="E352" s="34"/>
      <c r="F352" s="38">
        <v>5909.2</v>
      </c>
      <c r="G352" s="38">
        <v>5349.5</v>
      </c>
      <c r="H352" s="12">
        <v>0.90528328707777705</v>
      </c>
    </row>
    <row r="353" spans="1:8">
      <c r="A353" s="37" t="s">
        <v>568</v>
      </c>
      <c r="B353" s="34" t="s">
        <v>620</v>
      </c>
      <c r="C353" s="34" t="s">
        <v>83</v>
      </c>
      <c r="D353" s="34" t="s">
        <v>569</v>
      </c>
      <c r="E353" s="34"/>
      <c r="F353" s="38">
        <v>5909.2</v>
      </c>
      <c r="G353" s="38">
        <v>5349.5</v>
      </c>
      <c r="H353" s="12">
        <v>0.90528328707777705</v>
      </c>
    </row>
    <row r="354" spans="1:8">
      <c r="A354" s="37" t="s">
        <v>575</v>
      </c>
      <c r="B354" s="34" t="s">
        <v>620</v>
      </c>
      <c r="C354" s="34" t="s">
        <v>83</v>
      </c>
      <c r="D354" s="34" t="s">
        <v>576</v>
      </c>
      <c r="E354" s="34"/>
      <c r="F354" s="38">
        <v>5909.2</v>
      </c>
      <c r="G354" s="38">
        <v>5349.5</v>
      </c>
      <c r="H354" s="12">
        <v>0.90528328707777705</v>
      </c>
    </row>
    <row r="355" spans="1:8">
      <c r="A355" s="37" t="s">
        <v>101</v>
      </c>
      <c r="B355" s="34" t="s">
        <v>620</v>
      </c>
      <c r="C355" s="34" t="s">
        <v>83</v>
      </c>
      <c r="D355" s="34" t="s">
        <v>577</v>
      </c>
      <c r="E355" s="34"/>
      <c r="F355" s="38">
        <v>4146.0999999999995</v>
      </c>
      <c r="G355" s="38">
        <v>3670</v>
      </c>
      <c r="H355" s="12">
        <v>0.8851691951472469</v>
      </c>
    </row>
    <row r="356" spans="1:8">
      <c r="A356" s="37" t="s">
        <v>103</v>
      </c>
      <c r="B356" s="34" t="s">
        <v>620</v>
      </c>
      <c r="C356" s="34" t="s">
        <v>83</v>
      </c>
      <c r="D356" s="34" t="s">
        <v>578</v>
      </c>
      <c r="E356" s="34"/>
      <c r="F356" s="38">
        <v>3640.1999999999994</v>
      </c>
      <c r="G356" s="38">
        <v>3372.8</v>
      </c>
      <c r="H356" s="12">
        <v>0.92654249766496366</v>
      </c>
    </row>
    <row r="357" spans="1:8" ht="38.25">
      <c r="A357" s="39" t="s">
        <v>105</v>
      </c>
      <c r="B357" s="40" t="s">
        <v>620</v>
      </c>
      <c r="C357" s="40" t="s">
        <v>83</v>
      </c>
      <c r="D357" s="40" t="s">
        <v>578</v>
      </c>
      <c r="E357" s="40" t="s">
        <v>106</v>
      </c>
      <c r="F357" s="41">
        <v>3640.1999999999994</v>
      </c>
      <c r="G357" s="41">
        <v>3372.8</v>
      </c>
      <c r="H357" s="8">
        <v>0.92654249766496366</v>
      </c>
    </row>
    <row r="358" spans="1:8">
      <c r="A358" s="37" t="s">
        <v>117</v>
      </c>
      <c r="B358" s="34" t="s">
        <v>620</v>
      </c>
      <c r="C358" s="34" t="s">
        <v>83</v>
      </c>
      <c r="D358" s="34" t="s">
        <v>579</v>
      </c>
      <c r="E358" s="34"/>
      <c r="F358" s="38">
        <v>71.5</v>
      </c>
      <c r="G358" s="38">
        <v>29.1</v>
      </c>
      <c r="H358" s="12">
        <v>0.406993006993007</v>
      </c>
    </row>
    <row r="359" spans="1:8">
      <c r="A359" s="39" t="s">
        <v>112</v>
      </c>
      <c r="B359" s="40" t="s">
        <v>620</v>
      </c>
      <c r="C359" s="40" t="s">
        <v>83</v>
      </c>
      <c r="D359" s="40" t="s">
        <v>579</v>
      </c>
      <c r="E359" s="40" t="s">
        <v>113</v>
      </c>
      <c r="F359" s="41">
        <v>71.5</v>
      </c>
      <c r="G359" s="41">
        <v>29.1</v>
      </c>
      <c r="H359" s="8">
        <v>0.406993006993007</v>
      </c>
    </row>
    <row r="360" spans="1:8">
      <c r="A360" s="37" t="s">
        <v>110</v>
      </c>
      <c r="B360" s="34" t="s">
        <v>620</v>
      </c>
      <c r="C360" s="34" t="s">
        <v>83</v>
      </c>
      <c r="D360" s="34" t="s">
        <v>580</v>
      </c>
      <c r="E360" s="34"/>
      <c r="F360" s="38">
        <v>434.4</v>
      </c>
      <c r="G360" s="38">
        <v>268.09999999999997</v>
      </c>
      <c r="H360" s="12">
        <v>0.61717311233885819</v>
      </c>
    </row>
    <row r="361" spans="1:8">
      <c r="A361" s="39" t="s">
        <v>112</v>
      </c>
      <c r="B361" s="40" t="s">
        <v>620</v>
      </c>
      <c r="C361" s="40" t="s">
        <v>83</v>
      </c>
      <c r="D361" s="40" t="s">
        <v>580</v>
      </c>
      <c r="E361" s="40" t="s">
        <v>113</v>
      </c>
      <c r="F361" s="41">
        <v>432.4</v>
      </c>
      <c r="G361" s="41">
        <v>266.39999999999998</v>
      </c>
      <c r="H361" s="8">
        <v>0.61609620721554115</v>
      </c>
    </row>
    <row r="362" spans="1:8">
      <c r="A362" s="39" t="s">
        <v>120</v>
      </c>
      <c r="B362" s="40" t="s">
        <v>620</v>
      </c>
      <c r="C362" s="40" t="s">
        <v>83</v>
      </c>
      <c r="D362" s="40" t="s">
        <v>580</v>
      </c>
      <c r="E362" s="40" t="s">
        <v>121</v>
      </c>
      <c r="F362" s="41">
        <v>2</v>
      </c>
      <c r="G362" s="41">
        <v>1.7</v>
      </c>
      <c r="H362" s="8">
        <v>0.85</v>
      </c>
    </row>
    <row r="363" spans="1:8">
      <c r="A363" s="37" t="s">
        <v>124</v>
      </c>
      <c r="B363" s="34" t="s">
        <v>620</v>
      </c>
      <c r="C363" s="34" t="s">
        <v>83</v>
      </c>
      <c r="D363" s="34" t="s">
        <v>582</v>
      </c>
      <c r="E363" s="34"/>
      <c r="F363" s="38">
        <v>15.899999999999977</v>
      </c>
      <c r="G363" s="38">
        <v>15.9</v>
      </c>
      <c r="H363" s="12">
        <v>1.0000000000000016</v>
      </c>
    </row>
    <row r="364" spans="1:8" ht="25.5">
      <c r="A364" s="37" t="s">
        <v>132</v>
      </c>
      <c r="B364" s="34" t="s">
        <v>620</v>
      </c>
      <c r="C364" s="34" t="s">
        <v>83</v>
      </c>
      <c r="D364" s="34" t="s">
        <v>583</v>
      </c>
      <c r="E364" s="34"/>
      <c r="F364" s="38">
        <v>15.899999999999977</v>
      </c>
      <c r="G364" s="38">
        <v>15.9</v>
      </c>
      <c r="H364" s="12">
        <v>1.0000000000000016</v>
      </c>
    </row>
    <row r="365" spans="1:8">
      <c r="A365" s="39" t="s">
        <v>112</v>
      </c>
      <c r="B365" s="40" t="s">
        <v>620</v>
      </c>
      <c r="C365" s="40" t="s">
        <v>83</v>
      </c>
      <c r="D365" s="40" t="s">
        <v>583</v>
      </c>
      <c r="E365" s="40" t="s">
        <v>113</v>
      </c>
      <c r="F365" s="41">
        <v>15.899999999999977</v>
      </c>
      <c r="G365" s="41">
        <v>15.9</v>
      </c>
      <c r="H365" s="8">
        <v>1.0000000000000016</v>
      </c>
    </row>
    <row r="366" spans="1:8">
      <c r="A366" s="37" t="s">
        <v>586</v>
      </c>
      <c r="B366" s="34" t="s">
        <v>620</v>
      </c>
      <c r="C366" s="34" t="s">
        <v>83</v>
      </c>
      <c r="D366" s="34" t="s">
        <v>587</v>
      </c>
      <c r="E366" s="34"/>
      <c r="F366" s="38">
        <v>1614.0000000000005</v>
      </c>
      <c r="G366" s="38">
        <v>1614</v>
      </c>
      <c r="H366" s="12">
        <v>0.99999999999999967</v>
      </c>
    </row>
    <row r="367" spans="1:8">
      <c r="A367" s="37" t="s">
        <v>103</v>
      </c>
      <c r="B367" s="34" t="s">
        <v>620</v>
      </c>
      <c r="C367" s="34" t="s">
        <v>83</v>
      </c>
      <c r="D367" s="34" t="s">
        <v>588</v>
      </c>
      <c r="E367" s="34"/>
      <c r="F367" s="38">
        <v>1614.0000000000005</v>
      </c>
      <c r="G367" s="38">
        <v>1614</v>
      </c>
      <c r="H367" s="12">
        <v>0.99999999999999967</v>
      </c>
    </row>
    <row r="368" spans="1:8" ht="38.25">
      <c r="A368" s="39" t="s">
        <v>105</v>
      </c>
      <c r="B368" s="40" t="s">
        <v>620</v>
      </c>
      <c r="C368" s="40" t="s">
        <v>83</v>
      </c>
      <c r="D368" s="40" t="s">
        <v>588</v>
      </c>
      <c r="E368" s="40" t="s">
        <v>106</v>
      </c>
      <c r="F368" s="41">
        <v>1606.1000000000004</v>
      </c>
      <c r="G368" s="41">
        <v>1606.1</v>
      </c>
      <c r="H368" s="8">
        <v>0.99999999999999967</v>
      </c>
    </row>
    <row r="369" spans="1:9">
      <c r="A369" s="39" t="s">
        <v>108</v>
      </c>
      <c r="B369" s="40" t="s">
        <v>620</v>
      </c>
      <c r="C369" s="40" t="s">
        <v>83</v>
      </c>
      <c r="D369" s="40" t="s">
        <v>588</v>
      </c>
      <c r="E369" s="40" t="s">
        <v>109</v>
      </c>
      <c r="F369" s="41">
        <v>7.9</v>
      </c>
      <c r="G369" s="41">
        <v>7.9</v>
      </c>
      <c r="H369" s="8">
        <v>1</v>
      </c>
    </row>
    <row r="370" spans="1:9">
      <c r="A370" s="37" t="s">
        <v>589</v>
      </c>
      <c r="B370" s="34" t="s">
        <v>620</v>
      </c>
      <c r="C370" s="34" t="s">
        <v>83</v>
      </c>
      <c r="D370" s="34" t="s">
        <v>590</v>
      </c>
      <c r="E370" s="34"/>
      <c r="F370" s="38">
        <v>133.19999999999999</v>
      </c>
      <c r="G370" s="38">
        <v>49.6</v>
      </c>
      <c r="H370" s="12">
        <v>0.37237237237237242</v>
      </c>
    </row>
    <row r="371" spans="1:9">
      <c r="A371" s="37" t="s">
        <v>110</v>
      </c>
      <c r="B371" s="34" t="s">
        <v>620</v>
      </c>
      <c r="C371" s="34" t="s">
        <v>83</v>
      </c>
      <c r="D371" s="34" t="s">
        <v>591</v>
      </c>
      <c r="E371" s="34"/>
      <c r="F371" s="38">
        <v>133.19999999999999</v>
      </c>
      <c r="G371" s="38">
        <v>49.6</v>
      </c>
      <c r="H371" s="12">
        <v>0.37237237237237242</v>
      </c>
    </row>
    <row r="372" spans="1:9" ht="38.25">
      <c r="A372" s="39" t="s">
        <v>105</v>
      </c>
      <c r="B372" s="40" t="s">
        <v>620</v>
      </c>
      <c r="C372" s="40" t="s">
        <v>83</v>
      </c>
      <c r="D372" s="40" t="s">
        <v>591</v>
      </c>
      <c r="E372" s="40" t="s">
        <v>106</v>
      </c>
      <c r="F372" s="41">
        <v>133.19999999999999</v>
      </c>
      <c r="G372" s="41">
        <v>49.6</v>
      </c>
      <c r="H372" s="8">
        <v>0.37237237237237242</v>
      </c>
    </row>
    <row r="373" spans="1:9">
      <c r="A373" s="37" t="s">
        <v>46</v>
      </c>
      <c r="B373" s="34" t="s">
        <v>620</v>
      </c>
      <c r="C373" s="34" t="s">
        <v>45</v>
      </c>
      <c r="D373" s="34"/>
      <c r="E373" s="34"/>
      <c r="F373" s="38">
        <v>9</v>
      </c>
      <c r="G373" s="38">
        <v>9</v>
      </c>
      <c r="H373" s="12">
        <v>1</v>
      </c>
    </row>
    <row r="374" spans="1:9">
      <c r="A374" s="37" t="s">
        <v>38</v>
      </c>
      <c r="B374" s="34" t="s">
        <v>620</v>
      </c>
      <c r="C374" s="34" t="s">
        <v>37</v>
      </c>
      <c r="D374" s="34"/>
      <c r="E374" s="34"/>
      <c r="F374" s="38">
        <v>9</v>
      </c>
      <c r="G374" s="38">
        <v>9</v>
      </c>
      <c r="H374" s="12">
        <v>1</v>
      </c>
    </row>
    <row r="375" spans="1:9">
      <c r="A375" s="37" t="s">
        <v>568</v>
      </c>
      <c r="B375" s="34" t="s">
        <v>620</v>
      </c>
      <c r="C375" s="34" t="s">
        <v>37</v>
      </c>
      <c r="D375" s="34" t="s">
        <v>569</v>
      </c>
      <c r="E375" s="34"/>
      <c r="F375" s="38">
        <v>9</v>
      </c>
      <c r="G375" s="38">
        <v>9</v>
      </c>
      <c r="H375" s="12">
        <v>1</v>
      </c>
    </row>
    <row r="376" spans="1:9">
      <c r="A376" s="37" t="s">
        <v>575</v>
      </c>
      <c r="B376" s="34" t="s">
        <v>620</v>
      </c>
      <c r="C376" s="34" t="s">
        <v>37</v>
      </c>
      <c r="D376" s="34" t="s">
        <v>576</v>
      </c>
      <c r="E376" s="34"/>
      <c r="F376" s="38">
        <v>9</v>
      </c>
      <c r="G376" s="38">
        <v>9</v>
      </c>
      <c r="H376" s="12">
        <v>1</v>
      </c>
    </row>
    <row r="377" spans="1:9">
      <c r="A377" s="37" t="s">
        <v>101</v>
      </c>
      <c r="B377" s="34" t="s">
        <v>620</v>
      </c>
      <c r="C377" s="34" t="s">
        <v>37</v>
      </c>
      <c r="D377" s="34" t="s">
        <v>577</v>
      </c>
      <c r="E377" s="34"/>
      <c r="F377" s="38">
        <v>9</v>
      </c>
      <c r="G377" s="38">
        <v>9</v>
      </c>
      <c r="H377" s="12">
        <v>1</v>
      </c>
    </row>
    <row r="378" spans="1:9">
      <c r="A378" s="37" t="s">
        <v>110</v>
      </c>
      <c r="B378" s="34" t="s">
        <v>620</v>
      </c>
      <c r="C378" s="34" t="s">
        <v>37</v>
      </c>
      <c r="D378" s="34" t="s">
        <v>580</v>
      </c>
      <c r="E378" s="34"/>
      <c r="F378" s="38">
        <v>9</v>
      </c>
      <c r="G378" s="38">
        <v>9</v>
      </c>
      <c r="H378" s="12">
        <v>1</v>
      </c>
    </row>
    <row r="379" spans="1:9">
      <c r="A379" s="39" t="s">
        <v>112</v>
      </c>
      <c r="B379" s="40" t="s">
        <v>620</v>
      </c>
      <c r="C379" s="40" t="s">
        <v>37</v>
      </c>
      <c r="D379" s="40" t="s">
        <v>580</v>
      </c>
      <c r="E379" s="40" t="s">
        <v>113</v>
      </c>
      <c r="F379" s="41">
        <v>9</v>
      </c>
      <c r="G379" s="41">
        <v>9</v>
      </c>
      <c r="H379" s="8">
        <v>1</v>
      </c>
    </row>
    <row r="380" spans="1:9">
      <c r="A380" s="37" t="s">
        <v>26</v>
      </c>
      <c r="B380" s="34" t="s">
        <v>620</v>
      </c>
      <c r="C380" s="34" t="s">
        <v>25</v>
      </c>
      <c r="D380" s="34"/>
      <c r="E380" s="34"/>
      <c r="F380" s="38">
        <v>451.1</v>
      </c>
      <c r="G380" s="38">
        <v>451.1</v>
      </c>
      <c r="H380" s="12">
        <v>1</v>
      </c>
      <c r="I380" s="68"/>
    </row>
    <row r="381" spans="1:9">
      <c r="A381" s="37" t="s">
        <v>24</v>
      </c>
      <c r="B381" s="34" t="s">
        <v>620</v>
      </c>
      <c r="C381" s="34" t="s">
        <v>23</v>
      </c>
      <c r="D381" s="34"/>
      <c r="E381" s="34"/>
      <c r="F381" s="38">
        <v>451.1</v>
      </c>
      <c r="G381" s="38">
        <v>451.1</v>
      </c>
      <c r="H381" s="12">
        <v>1</v>
      </c>
    </row>
    <row r="382" spans="1:9">
      <c r="A382" s="37" t="s">
        <v>568</v>
      </c>
      <c r="B382" s="34" t="s">
        <v>620</v>
      </c>
      <c r="C382" s="34" t="s">
        <v>23</v>
      </c>
      <c r="D382" s="34" t="s">
        <v>569</v>
      </c>
      <c r="E382" s="34"/>
      <c r="F382" s="38">
        <v>451.1</v>
      </c>
      <c r="G382" s="38">
        <v>451.1</v>
      </c>
      <c r="H382" s="12">
        <v>1</v>
      </c>
    </row>
    <row r="383" spans="1:9">
      <c r="A383" s="37" t="s">
        <v>575</v>
      </c>
      <c r="B383" s="34" t="s">
        <v>620</v>
      </c>
      <c r="C383" s="34" t="s">
        <v>23</v>
      </c>
      <c r="D383" s="34" t="s">
        <v>576</v>
      </c>
      <c r="E383" s="34"/>
      <c r="F383" s="38">
        <v>451.1</v>
      </c>
      <c r="G383" s="38">
        <v>451.1</v>
      </c>
      <c r="H383" s="12">
        <v>1</v>
      </c>
    </row>
    <row r="384" spans="1:9">
      <c r="A384" s="37" t="s">
        <v>367</v>
      </c>
      <c r="B384" s="34" t="s">
        <v>620</v>
      </c>
      <c r="C384" s="34" t="s">
        <v>23</v>
      </c>
      <c r="D384" s="34" t="s">
        <v>584</v>
      </c>
      <c r="E384" s="34"/>
      <c r="F384" s="38">
        <v>451.1</v>
      </c>
      <c r="G384" s="38">
        <v>451.1</v>
      </c>
      <c r="H384" s="12">
        <v>1</v>
      </c>
    </row>
    <row r="385" spans="1:8">
      <c r="A385" s="37" t="s">
        <v>457</v>
      </c>
      <c r="B385" s="34" t="s">
        <v>620</v>
      </c>
      <c r="C385" s="34" t="s">
        <v>23</v>
      </c>
      <c r="D385" s="34" t="s">
        <v>585</v>
      </c>
      <c r="E385" s="34"/>
      <c r="F385" s="38">
        <v>451.1</v>
      </c>
      <c r="G385" s="38">
        <v>451.1</v>
      </c>
      <c r="H385" s="12">
        <v>1</v>
      </c>
    </row>
    <row r="386" spans="1:8">
      <c r="A386" s="39" t="s">
        <v>108</v>
      </c>
      <c r="B386" s="40" t="s">
        <v>620</v>
      </c>
      <c r="C386" s="40" t="s">
        <v>23</v>
      </c>
      <c r="D386" s="40" t="s">
        <v>585</v>
      </c>
      <c r="E386" s="40" t="s">
        <v>109</v>
      </c>
      <c r="F386" s="41">
        <v>451.1</v>
      </c>
      <c r="G386" s="41">
        <v>451.1</v>
      </c>
      <c r="H386" s="8">
        <v>1</v>
      </c>
    </row>
    <row r="387" spans="1:8" ht="25.5">
      <c r="A387" s="37" t="s">
        <v>621</v>
      </c>
      <c r="B387" s="34" t="s">
        <v>622</v>
      </c>
      <c r="C387" s="34"/>
      <c r="D387" s="34"/>
      <c r="E387" s="34"/>
      <c r="F387" s="38">
        <v>381982.80000000005</v>
      </c>
      <c r="G387" s="38">
        <v>373686.3</v>
      </c>
      <c r="H387" s="12">
        <v>0.97828043566359513</v>
      </c>
    </row>
    <row r="388" spans="1:8">
      <c r="A388" s="37" t="s">
        <v>46</v>
      </c>
      <c r="B388" s="34" t="s">
        <v>622</v>
      </c>
      <c r="C388" s="34" t="s">
        <v>45</v>
      </c>
      <c r="D388" s="34"/>
      <c r="E388" s="34"/>
      <c r="F388" s="38">
        <v>87148.4</v>
      </c>
      <c r="G388" s="69">
        <v>84843.099999999991</v>
      </c>
      <c r="H388" s="12">
        <v>0.97354742026244889</v>
      </c>
    </row>
    <row r="389" spans="1:8">
      <c r="A389" s="37" t="s">
        <v>40</v>
      </c>
      <c r="B389" s="34" t="s">
        <v>622</v>
      </c>
      <c r="C389" s="34" t="s">
        <v>39</v>
      </c>
      <c r="D389" s="34"/>
      <c r="E389" s="34"/>
      <c r="F389" s="38">
        <v>83254.399999999994</v>
      </c>
      <c r="G389" s="69">
        <v>81667.699999999983</v>
      </c>
      <c r="H389" s="12">
        <v>0.98094154783410836</v>
      </c>
    </row>
    <row r="390" spans="1:8">
      <c r="A390" s="37" t="s">
        <v>222</v>
      </c>
      <c r="B390" s="34" t="s">
        <v>622</v>
      </c>
      <c r="C390" s="34" t="s">
        <v>39</v>
      </c>
      <c r="D390" s="34" t="s">
        <v>223</v>
      </c>
      <c r="E390" s="34"/>
      <c r="F390" s="38">
        <v>300</v>
      </c>
      <c r="G390" s="38">
        <v>300</v>
      </c>
      <c r="H390" s="12">
        <v>1</v>
      </c>
    </row>
    <row r="391" spans="1:8">
      <c r="A391" s="37" t="s">
        <v>222</v>
      </c>
      <c r="B391" s="34" t="s">
        <v>622</v>
      </c>
      <c r="C391" s="34" t="s">
        <v>39</v>
      </c>
      <c r="D391" s="34" t="s">
        <v>224</v>
      </c>
      <c r="E391" s="34"/>
      <c r="F391" s="38">
        <v>300</v>
      </c>
      <c r="G391" s="38">
        <v>300</v>
      </c>
      <c r="H391" s="12">
        <v>1</v>
      </c>
    </row>
    <row r="392" spans="1:8">
      <c r="A392" s="37" t="s">
        <v>114</v>
      </c>
      <c r="B392" s="34" t="s">
        <v>622</v>
      </c>
      <c r="C392" s="34" t="s">
        <v>39</v>
      </c>
      <c r="D392" s="34" t="s">
        <v>225</v>
      </c>
      <c r="E392" s="34"/>
      <c r="F392" s="38">
        <v>300</v>
      </c>
      <c r="G392" s="38">
        <v>300</v>
      </c>
      <c r="H392" s="12">
        <v>1</v>
      </c>
    </row>
    <row r="393" spans="1:8">
      <c r="A393" s="37" t="s">
        <v>122</v>
      </c>
      <c r="B393" s="34" t="s">
        <v>622</v>
      </c>
      <c r="C393" s="34" t="s">
        <v>39</v>
      </c>
      <c r="D393" s="34" t="s">
        <v>226</v>
      </c>
      <c r="E393" s="34"/>
      <c r="F393" s="38">
        <v>300</v>
      </c>
      <c r="G393" s="38">
        <v>300</v>
      </c>
      <c r="H393" s="12">
        <v>1</v>
      </c>
    </row>
    <row r="394" spans="1:8">
      <c r="A394" s="39" t="s">
        <v>227</v>
      </c>
      <c r="B394" s="40" t="s">
        <v>622</v>
      </c>
      <c r="C394" s="40" t="s">
        <v>39</v>
      </c>
      <c r="D394" s="40" t="s">
        <v>226</v>
      </c>
      <c r="E394" s="40" t="s">
        <v>228</v>
      </c>
      <c r="F394" s="41">
        <v>300</v>
      </c>
      <c r="G394" s="41">
        <v>300</v>
      </c>
      <c r="H394" s="8">
        <v>1</v>
      </c>
    </row>
    <row r="395" spans="1:8" ht="25.5">
      <c r="A395" s="37" t="s">
        <v>370</v>
      </c>
      <c r="B395" s="34" t="s">
        <v>622</v>
      </c>
      <c r="C395" s="34" t="s">
        <v>39</v>
      </c>
      <c r="D395" s="34" t="s">
        <v>371</v>
      </c>
      <c r="E395" s="34"/>
      <c r="F395" s="38">
        <v>82954.399999999994</v>
      </c>
      <c r="G395" s="69">
        <v>81367.699999999983</v>
      </c>
      <c r="H395" s="12">
        <v>0.98087262399583375</v>
      </c>
    </row>
    <row r="396" spans="1:8">
      <c r="A396" s="37" t="s">
        <v>401</v>
      </c>
      <c r="B396" s="34" t="s">
        <v>622</v>
      </c>
      <c r="C396" s="34" t="s">
        <v>39</v>
      </c>
      <c r="D396" s="34" t="s">
        <v>402</v>
      </c>
      <c r="E396" s="34"/>
      <c r="F396" s="38">
        <v>82954.399999999994</v>
      </c>
      <c r="G396" s="69">
        <v>81367.699999999983</v>
      </c>
      <c r="H396" s="12">
        <v>0.98087262399583375</v>
      </c>
    </row>
    <row r="397" spans="1:8">
      <c r="A397" s="37" t="s">
        <v>114</v>
      </c>
      <c r="B397" s="34" t="s">
        <v>622</v>
      </c>
      <c r="C397" s="34" t="s">
        <v>39</v>
      </c>
      <c r="D397" s="34" t="s">
        <v>403</v>
      </c>
      <c r="E397" s="34"/>
      <c r="F397" s="38">
        <v>82874.399999999994</v>
      </c>
      <c r="G397" s="69">
        <v>81287.699999999983</v>
      </c>
      <c r="H397" s="12">
        <v>0.98085416003011772</v>
      </c>
    </row>
    <row r="398" spans="1:8">
      <c r="A398" s="37" t="s">
        <v>103</v>
      </c>
      <c r="B398" s="34" t="s">
        <v>622</v>
      </c>
      <c r="C398" s="34" t="s">
        <v>39</v>
      </c>
      <c r="D398" s="34" t="s">
        <v>404</v>
      </c>
      <c r="E398" s="34"/>
      <c r="F398" s="38">
        <v>79920.5</v>
      </c>
      <c r="G398" s="69">
        <v>78357.2</v>
      </c>
      <c r="H398" s="12">
        <v>0.9804393115658685</v>
      </c>
    </row>
    <row r="399" spans="1:8">
      <c r="A399" s="39" t="s">
        <v>227</v>
      </c>
      <c r="B399" s="40" t="s">
        <v>622</v>
      </c>
      <c r="C399" s="40" t="s">
        <v>39</v>
      </c>
      <c r="D399" s="40" t="s">
        <v>404</v>
      </c>
      <c r="E399" s="40" t="s">
        <v>228</v>
      </c>
      <c r="F399" s="41">
        <v>79920.5</v>
      </c>
      <c r="G399" s="41">
        <v>78357.2</v>
      </c>
      <c r="H399" s="8">
        <v>0.9804393115658685</v>
      </c>
    </row>
    <row r="400" spans="1:8">
      <c r="A400" s="37" t="s">
        <v>117</v>
      </c>
      <c r="B400" s="34" t="s">
        <v>622</v>
      </c>
      <c r="C400" s="34" t="s">
        <v>39</v>
      </c>
      <c r="D400" s="34" t="s">
        <v>405</v>
      </c>
      <c r="E400" s="34"/>
      <c r="F400" s="38">
        <v>1938.9</v>
      </c>
      <c r="G400" s="38">
        <v>1934.7</v>
      </c>
      <c r="H400" s="12">
        <v>0.9978338233018722</v>
      </c>
    </row>
    <row r="401" spans="1:8">
      <c r="A401" s="39" t="s">
        <v>227</v>
      </c>
      <c r="B401" s="40" t="s">
        <v>622</v>
      </c>
      <c r="C401" s="40" t="s">
        <v>39</v>
      </c>
      <c r="D401" s="40" t="s">
        <v>405</v>
      </c>
      <c r="E401" s="40" t="s">
        <v>228</v>
      </c>
      <c r="F401" s="41">
        <v>1938.9</v>
      </c>
      <c r="G401" s="41">
        <v>1934.7</v>
      </c>
      <c r="H401" s="8">
        <v>0.9978338233018722</v>
      </c>
    </row>
    <row r="402" spans="1:8">
      <c r="A402" s="37" t="s">
        <v>110</v>
      </c>
      <c r="B402" s="34" t="s">
        <v>622</v>
      </c>
      <c r="C402" s="34" t="s">
        <v>39</v>
      </c>
      <c r="D402" s="34" t="s">
        <v>406</v>
      </c>
      <c r="E402" s="34"/>
      <c r="F402" s="38">
        <v>501.6</v>
      </c>
      <c r="G402" s="38">
        <v>482.4</v>
      </c>
      <c r="H402" s="12">
        <v>0.96172248803827742</v>
      </c>
    </row>
    <row r="403" spans="1:8">
      <c r="A403" s="39" t="s">
        <v>227</v>
      </c>
      <c r="B403" s="40" t="s">
        <v>622</v>
      </c>
      <c r="C403" s="40" t="s">
        <v>39</v>
      </c>
      <c r="D403" s="40" t="s">
        <v>406</v>
      </c>
      <c r="E403" s="40" t="s">
        <v>228</v>
      </c>
      <c r="F403" s="41">
        <v>501.6</v>
      </c>
      <c r="G403" s="41">
        <v>482.4</v>
      </c>
      <c r="H403" s="8">
        <v>0.96172248803827742</v>
      </c>
    </row>
    <row r="404" spans="1:8">
      <c r="A404" s="37" t="s">
        <v>122</v>
      </c>
      <c r="B404" s="34" t="s">
        <v>622</v>
      </c>
      <c r="C404" s="34" t="s">
        <v>39</v>
      </c>
      <c r="D404" s="34" t="s">
        <v>407</v>
      </c>
      <c r="E404" s="34"/>
      <c r="F404" s="38">
        <v>408.4</v>
      </c>
      <c r="G404" s="38">
        <v>408.4</v>
      </c>
      <c r="H404" s="12">
        <v>1</v>
      </c>
    </row>
    <row r="405" spans="1:8">
      <c r="A405" s="39" t="s">
        <v>227</v>
      </c>
      <c r="B405" s="40" t="s">
        <v>622</v>
      </c>
      <c r="C405" s="40" t="s">
        <v>39</v>
      </c>
      <c r="D405" s="40" t="s">
        <v>407</v>
      </c>
      <c r="E405" s="40" t="s">
        <v>228</v>
      </c>
      <c r="F405" s="41">
        <v>408.4</v>
      </c>
      <c r="G405" s="41">
        <v>408.4</v>
      </c>
      <c r="H405" s="8">
        <v>1</v>
      </c>
    </row>
    <row r="406" spans="1:8" ht="25.5">
      <c r="A406" s="37" t="s">
        <v>128</v>
      </c>
      <c r="B406" s="34" t="s">
        <v>622</v>
      </c>
      <c r="C406" s="34" t="s">
        <v>39</v>
      </c>
      <c r="D406" s="34" t="s">
        <v>408</v>
      </c>
      <c r="E406" s="34"/>
      <c r="F406" s="38">
        <v>105</v>
      </c>
      <c r="G406" s="38">
        <v>105</v>
      </c>
      <c r="H406" s="12">
        <v>1</v>
      </c>
    </row>
    <row r="407" spans="1:8">
      <c r="A407" s="39" t="s">
        <v>227</v>
      </c>
      <c r="B407" s="40" t="s">
        <v>622</v>
      </c>
      <c r="C407" s="40" t="s">
        <v>39</v>
      </c>
      <c r="D407" s="40" t="s">
        <v>408</v>
      </c>
      <c r="E407" s="40" t="s">
        <v>228</v>
      </c>
      <c r="F407" s="41">
        <v>105</v>
      </c>
      <c r="G407" s="41">
        <v>105</v>
      </c>
      <c r="H407" s="8">
        <v>1</v>
      </c>
    </row>
    <row r="408" spans="1:8">
      <c r="A408" s="37" t="s">
        <v>124</v>
      </c>
      <c r="B408" s="34" t="s">
        <v>622</v>
      </c>
      <c r="C408" s="34" t="s">
        <v>39</v>
      </c>
      <c r="D408" s="34" t="s">
        <v>409</v>
      </c>
      <c r="E408" s="34"/>
      <c r="F408" s="38">
        <v>80</v>
      </c>
      <c r="G408" s="38">
        <v>80</v>
      </c>
      <c r="H408" s="12">
        <v>1</v>
      </c>
    </row>
    <row r="409" spans="1:8" ht="25.5">
      <c r="A409" s="37" t="s">
        <v>132</v>
      </c>
      <c r="B409" s="34" t="s">
        <v>622</v>
      </c>
      <c r="C409" s="34" t="s">
        <v>39</v>
      </c>
      <c r="D409" s="34" t="s">
        <v>410</v>
      </c>
      <c r="E409" s="34"/>
      <c r="F409" s="38">
        <v>80</v>
      </c>
      <c r="G409" s="38">
        <v>80</v>
      </c>
      <c r="H409" s="12">
        <v>1</v>
      </c>
    </row>
    <row r="410" spans="1:8">
      <c r="A410" s="39" t="s">
        <v>227</v>
      </c>
      <c r="B410" s="40" t="s">
        <v>622</v>
      </c>
      <c r="C410" s="40" t="s">
        <v>39</v>
      </c>
      <c r="D410" s="40" t="s">
        <v>410</v>
      </c>
      <c r="E410" s="40" t="s">
        <v>228</v>
      </c>
      <c r="F410" s="41">
        <v>80</v>
      </c>
      <c r="G410" s="41">
        <v>80</v>
      </c>
      <c r="H410" s="8">
        <v>1</v>
      </c>
    </row>
    <row r="411" spans="1:8">
      <c r="A411" s="37" t="s">
        <v>38</v>
      </c>
      <c r="B411" s="34" t="s">
        <v>622</v>
      </c>
      <c r="C411" s="34" t="s">
        <v>37</v>
      </c>
      <c r="D411" s="34"/>
      <c r="E411" s="34"/>
      <c r="F411" s="38">
        <v>19.799999999999997</v>
      </c>
      <c r="G411" s="38">
        <v>19.8</v>
      </c>
      <c r="H411" s="12">
        <v>1.0000000000000002</v>
      </c>
    </row>
    <row r="412" spans="1:8" ht="25.5">
      <c r="A412" s="37" t="s">
        <v>370</v>
      </c>
      <c r="B412" s="34" t="s">
        <v>622</v>
      </c>
      <c r="C412" s="34" t="s">
        <v>37</v>
      </c>
      <c r="D412" s="34" t="s">
        <v>371</v>
      </c>
      <c r="E412" s="34"/>
      <c r="F412" s="38">
        <v>19.799999999999997</v>
      </c>
      <c r="G412" s="38">
        <v>19.8</v>
      </c>
      <c r="H412" s="12">
        <v>1.0000000000000002</v>
      </c>
    </row>
    <row r="413" spans="1:8">
      <c r="A413" s="37" t="s">
        <v>380</v>
      </c>
      <c r="B413" s="34" t="s">
        <v>622</v>
      </c>
      <c r="C413" s="34" t="s">
        <v>37</v>
      </c>
      <c r="D413" s="34" t="s">
        <v>381</v>
      </c>
      <c r="E413" s="34"/>
      <c r="F413" s="38">
        <v>4.9000000000000004</v>
      </c>
      <c r="G413" s="38">
        <v>4.9000000000000004</v>
      </c>
      <c r="H413" s="12">
        <v>1</v>
      </c>
    </row>
    <row r="414" spans="1:8">
      <c r="A414" s="37" t="s">
        <v>114</v>
      </c>
      <c r="B414" s="34" t="s">
        <v>622</v>
      </c>
      <c r="C414" s="34" t="s">
        <v>37</v>
      </c>
      <c r="D414" s="34" t="s">
        <v>382</v>
      </c>
      <c r="E414" s="34"/>
      <c r="F414" s="38">
        <v>4.9000000000000004</v>
      </c>
      <c r="G414" s="38">
        <v>4.9000000000000004</v>
      </c>
      <c r="H414" s="12">
        <v>1</v>
      </c>
    </row>
    <row r="415" spans="1:8">
      <c r="A415" s="37" t="s">
        <v>110</v>
      </c>
      <c r="B415" s="34" t="s">
        <v>622</v>
      </c>
      <c r="C415" s="34" t="s">
        <v>37</v>
      </c>
      <c r="D415" s="34" t="s">
        <v>385</v>
      </c>
      <c r="E415" s="34"/>
      <c r="F415" s="38">
        <v>4.9000000000000004</v>
      </c>
      <c r="G415" s="38">
        <v>4.9000000000000004</v>
      </c>
      <c r="H415" s="12">
        <v>1</v>
      </c>
    </row>
    <row r="416" spans="1:8">
      <c r="A416" s="39" t="s">
        <v>112</v>
      </c>
      <c r="B416" s="40" t="s">
        <v>622</v>
      </c>
      <c r="C416" s="40" t="s">
        <v>37</v>
      </c>
      <c r="D416" s="40" t="s">
        <v>385</v>
      </c>
      <c r="E416" s="40" t="s">
        <v>113</v>
      </c>
      <c r="F416" s="41">
        <v>4.9000000000000004</v>
      </c>
      <c r="G416" s="41">
        <v>4.9000000000000004</v>
      </c>
      <c r="H416" s="8">
        <v>1</v>
      </c>
    </row>
    <row r="417" spans="1:8" ht="25.5">
      <c r="A417" s="37" t="s">
        <v>411</v>
      </c>
      <c r="B417" s="34" t="s">
        <v>622</v>
      </c>
      <c r="C417" s="34" t="s">
        <v>37</v>
      </c>
      <c r="D417" s="34" t="s">
        <v>412</v>
      </c>
      <c r="E417" s="34"/>
      <c r="F417" s="38">
        <v>14.899999999999999</v>
      </c>
      <c r="G417" s="38">
        <v>14.9</v>
      </c>
      <c r="H417" s="12">
        <v>1.0000000000000002</v>
      </c>
    </row>
    <row r="418" spans="1:8">
      <c r="A418" s="37" t="s">
        <v>114</v>
      </c>
      <c r="B418" s="34" t="s">
        <v>622</v>
      </c>
      <c r="C418" s="34" t="s">
        <v>37</v>
      </c>
      <c r="D418" s="34" t="s">
        <v>416</v>
      </c>
      <c r="E418" s="34"/>
      <c r="F418" s="38">
        <v>14.899999999999999</v>
      </c>
      <c r="G418" s="38">
        <v>14.9</v>
      </c>
      <c r="H418" s="12">
        <v>1.0000000000000002</v>
      </c>
    </row>
    <row r="419" spans="1:8">
      <c r="A419" s="37" t="s">
        <v>110</v>
      </c>
      <c r="B419" s="34" t="s">
        <v>622</v>
      </c>
      <c r="C419" s="34" t="s">
        <v>37</v>
      </c>
      <c r="D419" s="34" t="s">
        <v>419</v>
      </c>
      <c r="E419" s="34"/>
      <c r="F419" s="38">
        <v>14.899999999999999</v>
      </c>
      <c r="G419" s="38">
        <v>14.9</v>
      </c>
      <c r="H419" s="12">
        <v>1.0000000000000002</v>
      </c>
    </row>
    <row r="420" spans="1:8">
      <c r="A420" s="39" t="s">
        <v>112</v>
      </c>
      <c r="B420" s="40" t="s">
        <v>622</v>
      </c>
      <c r="C420" s="40" t="s">
        <v>37</v>
      </c>
      <c r="D420" s="40" t="s">
        <v>419</v>
      </c>
      <c r="E420" s="40" t="s">
        <v>113</v>
      </c>
      <c r="F420" s="41">
        <v>14.899999999999999</v>
      </c>
      <c r="G420" s="41">
        <v>14.9</v>
      </c>
      <c r="H420" s="8">
        <v>1.0000000000000002</v>
      </c>
    </row>
    <row r="421" spans="1:8">
      <c r="A421" s="37" t="s">
        <v>36</v>
      </c>
      <c r="B421" s="34" t="s">
        <v>622</v>
      </c>
      <c r="C421" s="34" t="s">
        <v>35</v>
      </c>
      <c r="D421" s="34"/>
      <c r="E421" s="34"/>
      <c r="F421" s="38">
        <v>3874.2000000000007</v>
      </c>
      <c r="G421" s="38">
        <v>3155.6000000000004</v>
      </c>
      <c r="H421" s="12">
        <v>0.81451654535129825</v>
      </c>
    </row>
    <row r="422" spans="1:8">
      <c r="A422" s="37" t="s">
        <v>222</v>
      </c>
      <c r="B422" s="34" t="s">
        <v>622</v>
      </c>
      <c r="C422" s="34" t="s">
        <v>35</v>
      </c>
      <c r="D422" s="34" t="s">
        <v>223</v>
      </c>
      <c r="E422" s="34"/>
      <c r="F422" s="38">
        <v>230</v>
      </c>
      <c r="G422" s="38">
        <v>0</v>
      </c>
      <c r="H422" s="12">
        <v>0</v>
      </c>
    </row>
    <row r="423" spans="1:8">
      <c r="A423" s="37" t="s">
        <v>222</v>
      </c>
      <c r="B423" s="34" t="s">
        <v>622</v>
      </c>
      <c r="C423" s="34" t="s">
        <v>35</v>
      </c>
      <c r="D423" s="34" t="s">
        <v>224</v>
      </c>
      <c r="E423" s="34"/>
      <c r="F423" s="38">
        <v>230</v>
      </c>
      <c r="G423" s="38">
        <v>0</v>
      </c>
      <c r="H423" s="12">
        <v>0</v>
      </c>
    </row>
    <row r="424" spans="1:8">
      <c r="A424" s="37" t="s">
        <v>114</v>
      </c>
      <c r="B424" s="34" t="s">
        <v>622</v>
      </c>
      <c r="C424" s="34" t="s">
        <v>35</v>
      </c>
      <c r="D424" s="34" t="s">
        <v>225</v>
      </c>
      <c r="E424" s="34"/>
      <c r="F424" s="38">
        <v>230</v>
      </c>
      <c r="G424" s="38">
        <v>0</v>
      </c>
      <c r="H424" s="12">
        <v>0</v>
      </c>
    </row>
    <row r="425" spans="1:8">
      <c r="A425" s="37" t="s">
        <v>122</v>
      </c>
      <c r="B425" s="34" t="s">
        <v>622</v>
      </c>
      <c r="C425" s="34" t="s">
        <v>35</v>
      </c>
      <c r="D425" s="34" t="s">
        <v>226</v>
      </c>
      <c r="E425" s="34"/>
      <c r="F425" s="38">
        <v>230</v>
      </c>
      <c r="G425" s="38">
        <v>0</v>
      </c>
      <c r="H425" s="12">
        <v>0</v>
      </c>
    </row>
    <row r="426" spans="1:8">
      <c r="A426" s="39" t="s">
        <v>227</v>
      </c>
      <c r="B426" s="40" t="s">
        <v>622</v>
      </c>
      <c r="C426" s="40" t="s">
        <v>35</v>
      </c>
      <c r="D426" s="40" t="s">
        <v>226</v>
      </c>
      <c r="E426" s="40" t="s">
        <v>228</v>
      </c>
      <c r="F426" s="41">
        <v>230</v>
      </c>
      <c r="G426" s="41">
        <v>0</v>
      </c>
      <c r="H426" s="8">
        <v>0</v>
      </c>
    </row>
    <row r="427" spans="1:8">
      <c r="A427" s="37" t="s">
        <v>427</v>
      </c>
      <c r="B427" s="34" t="s">
        <v>622</v>
      </c>
      <c r="C427" s="34" t="s">
        <v>35</v>
      </c>
      <c r="D427" s="34" t="s">
        <v>428</v>
      </c>
      <c r="E427" s="34"/>
      <c r="F427" s="38">
        <v>3644.2000000000007</v>
      </c>
      <c r="G427" s="69">
        <v>3155.6000000000004</v>
      </c>
      <c r="H427" s="12">
        <v>0.86592393392239719</v>
      </c>
    </row>
    <row r="428" spans="1:8">
      <c r="A428" s="37" t="s">
        <v>429</v>
      </c>
      <c r="B428" s="34" t="s">
        <v>622</v>
      </c>
      <c r="C428" s="34" t="s">
        <v>35</v>
      </c>
      <c r="D428" s="34" t="s">
        <v>430</v>
      </c>
      <c r="E428" s="34"/>
      <c r="F428" s="38">
        <v>548.6</v>
      </c>
      <c r="G428" s="38">
        <v>548.6</v>
      </c>
      <c r="H428" s="12">
        <v>1</v>
      </c>
    </row>
    <row r="429" spans="1:8">
      <c r="A429" s="37" t="s">
        <v>124</v>
      </c>
      <c r="B429" s="34" t="s">
        <v>622</v>
      </c>
      <c r="C429" s="34" t="s">
        <v>35</v>
      </c>
      <c r="D429" s="34" t="s">
        <v>431</v>
      </c>
      <c r="E429" s="34"/>
      <c r="F429" s="38">
        <v>548.6</v>
      </c>
      <c r="G429" s="38">
        <v>548.6</v>
      </c>
      <c r="H429" s="12">
        <v>1</v>
      </c>
    </row>
    <row r="430" spans="1:8" ht="25.5">
      <c r="A430" s="37" t="s">
        <v>128</v>
      </c>
      <c r="B430" s="34" t="s">
        <v>622</v>
      </c>
      <c r="C430" s="34" t="s">
        <v>35</v>
      </c>
      <c r="D430" s="34" t="s">
        <v>432</v>
      </c>
      <c r="E430" s="34"/>
      <c r="F430" s="38">
        <v>548.6</v>
      </c>
      <c r="G430" s="69">
        <v>548.6</v>
      </c>
      <c r="H430" s="12">
        <v>1</v>
      </c>
    </row>
    <row r="431" spans="1:8" ht="38.25">
      <c r="A431" s="39" t="s">
        <v>105</v>
      </c>
      <c r="B431" s="40" t="s">
        <v>622</v>
      </c>
      <c r="C431" s="40" t="s">
        <v>35</v>
      </c>
      <c r="D431" s="40" t="s">
        <v>432</v>
      </c>
      <c r="E431" s="40" t="s">
        <v>106</v>
      </c>
      <c r="F431" s="41">
        <v>53.7</v>
      </c>
      <c r="G431" s="41">
        <v>53.7</v>
      </c>
      <c r="H431" s="8">
        <v>1</v>
      </c>
    </row>
    <row r="432" spans="1:8">
      <c r="A432" s="39" t="s">
        <v>112</v>
      </c>
      <c r="B432" s="40" t="s">
        <v>622</v>
      </c>
      <c r="C432" s="40" t="s">
        <v>35</v>
      </c>
      <c r="D432" s="40" t="s">
        <v>432</v>
      </c>
      <c r="E432" s="40" t="s">
        <v>113</v>
      </c>
      <c r="F432" s="41">
        <v>494.9</v>
      </c>
      <c r="G432" s="41">
        <v>494.9</v>
      </c>
      <c r="H432" s="8">
        <v>1</v>
      </c>
    </row>
    <row r="433" spans="1:8">
      <c r="A433" s="37" t="s">
        <v>433</v>
      </c>
      <c r="B433" s="34" t="s">
        <v>622</v>
      </c>
      <c r="C433" s="34" t="s">
        <v>35</v>
      </c>
      <c r="D433" s="34" t="s">
        <v>434</v>
      </c>
      <c r="E433" s="34"/>
      <c r="F433" s="38">
        <v>429.3</v>
      </c>
      <c r="G433" s="38">
        <v>429.3</v>
      </c>
      <c r="H433" s="12">
        <v>1</v>
      </c>
    </row>
    <row r="434" spans="1:8">
      <c r="A434" s="37" t="s">
        <v>124</v>
      </c>
      <c r="B434" s="34" t="s">
        <v>622</v>
      </c>
      <c r="C434" s="34" t="s">
        <v>35</v>
      </c>
      <c r="D434" s="34" t="s">
        <v>435</v>
      </c>
      <c r="E434" s="34"/>
      <c r="F434" s="38">
        <v>429.3</v>
      </c>
      <c r="G434" s="38">
        <v>429.3</v>
      </c>
      <c r="H434" s="12">
        <v>1</v>
      </c>
    </row>
    <row r="435" spans="1:8" ht="25.5">
      <c r="A435" s="37" t="s">
        <v>128</v>
      </c>
      <c r="B435" s="34" t="s">
        <v>622</v>
      </c>
      <c r="C435" s="34" t="s">
        <v>35</v>
      </c>
      <c r="D435" s="34" t="s">
        <v>436</v>
      </c>
      <c r="E435" s="34"/>
      <c r="F435" s="38">
        <v>429.3</v>
      </c>
      <c r="G435" s="38">
        <v>429.3</v>
      </c>
      <c r="H435" s="12">
        <v>1</v>
      </c>
    </row>
    <row r="436" spans="1:8">
      <c r="A436" s="39" t="s">
        <v>112</v>
      </c>
      <c r="B436" s="40" t="s">
        <v>622</v>
      </c>
      <c r="C436" s="40" t="s">
        <v>35</v>
      </c>
      <c r="D436" s="40" t="s">
        <v>436</v>
      </c>
      <c r="E436" s="40" t="s">
        <v>113</v>
      </c>
      <c r="F436" s="41">
        <v>429.3</v>
      </c>
      <c r="G436" s="41">
        <v>429.3</v>
      </c>
      <c r="H436" s="8">
        <v>1</v>
      </c>
    </row>
    <row r="437" spans="1:8">
      <c r="A437" s="37" t="s">
        <v>437</v>
      </c>
      <c r="B437" s="34" t="s">
        <v>622</v>
      </c>
      <c r="C437" s="34" t="s">
        <v>35</v>
      </c>
      <c r="D437" s="34" t="s">
        <v>438</v>
      </c>
      <c r="E437" s="34"/>
      <c r="F437" s="38">
        <v>171</v>
      </c>
      <c r="G437" s="38">
        <v>171</v>
      </c>
      <c r="H437" s="12">
        <v>1</v>
      </c>
    </row>
    <row r="438" spans="1:8">
      <c r="A438" s="37" t="s">
        <v>124</v>
      </c>
      <c r="B438" s="34" t="s">
        <v>622</v>
      </c>
      <c r="C438" s="34" t="s">
        <v>35</v>
      </c>
      <c r="D438" s="34" t="s">
        <v>439</v>
      </c>
      <c r="E438" s="34"/>
      <c r="F438" s="38">
        <v>171</v>
      </c>
      <c r="G438" s="38">
        <v>171</v>
      </c>
      <c r="H438" s="12">
        <v>1</v>
      </c>
    </row>
    <row r="439" spans="1:8" ht="25.5">
      <c r="A439" s="37" t="s">
        <v>128</v>
      </c>
      <c r="B439" s="34" t="s">
        <v>622</v>
      </c>
      <c r="C439" s="34" t="s">
        <v>35</v>
      </c>
      <c r="D439" s="34" t="s">
        <v>440</v>
      </c>
      <c r="E439" s="34"/>
      <c r="F439" s="38">
        <v>171</v>
      </c>
      <c r="G439" s="38">
        <v>171</v>
      </c>
      <c r="H439" s="12">
        <v>1</v>
      </c>
    </row>
    <row r="440" spans="1:8">
      <c r="A440" s="39" t="s">
        <v>112</v>
      </c>
      <c r="B440" s="40" t="s">
        <v>622</v>
      </c>
      <c r="C440" s="40" t="s">
        <v>35</v>
      </c>
      <c r="D440" s="40" t="s">
        <v>440</v>
      </c>
      <c r="E440" s="40" t="s">
        <v>113</v>
      </c>
      <c r="F440" s="41">
        <v>171</v>
      </c>
      <c r="G440" s="41">
        <v>171</v>
      </c>
      <c r="H440" s="8">
        <v>1</v>
      </c>
    </row>
    <row r="441" spans="1:8" ht="25.5">
      <c r="A441" s="37" t="s">
        <v>441</v>
      </c>
      <c r="B441" s="34" t="s">
        <v>622</v>
      </c>
      <c r="C441" s="34" t="s">
        <v>35</v>
      </c>
      <c r="D441" s="34" t="s">
        <v>442</v>
      </c>
      <c r="E441" s="34"/>
      <c r="F441" s="38">
        <v>183.3</v>
      </c>
      <c r="G441" s="38">
        <v>183.3</v>
      </c>
      <c r="H441" s="12">
        <v>1</v>
      </c>
    </row>
    <row r="442" spans="1:8">
      <c r="A442" s="37" t="s">
        <v>124</v>
      </c>
      <c r="B442" s="34" t="s">
        <v>622</v>
      </c>
      <c r="C442" s="34" t="s">
        <v>35</v>
      </c>
      <c r="D442" s="34" t="s">
        <v>443</v>
      </c>
      <c r="E442" s="34"/>
      <c r="F442" s="38">
        <v>183.3</v>
      </c>
      <c r="G442" s="38">
        <v>183.3</v>
      </c>
      <c r="H442" s="12">
        <v>1</v>
      </c>
    </row>
    <row r="443" spans="1:8" ht="25.5">
      <c r="A443" s="37" t="s">
        <v>128</v>
      </c>
      <c r="B443" s="34" t="s">
        <v>622</v>
      </c>
      <c r="C443" s="34" t="s">
        <v>35</v>
      </c>
      <c r="D443" s="34" t="s">
        <v>444</v>
      </c>
      <c r="E443" s="34"/>
      <c r="F443" s="38">
        <v>183.3</v>
      </c>
      <c r="G443" s="38">
        <v>183.3</v>
      </c>
      <c r="H443" s="12">
        <v>1</v>
      </c>
    </row>
    <row r="444" spans="1:8">
      <c r="A444" s="39" t="s">
        <v>112</v>
      </c>
      <c r="B444" s="40" t="s">
        <v>622</v>
      </c>
      <c r="C444" s="40" t="s">
        <v>35</v>
      </c>
      <c r="D444" s="40" t="s">
        <v>444</v>
      </c>
      <c r="E444" s="40" t="s">
        <v>113</v>
      </c>
      <c r="F444" s="41">
        <v>183.3</v>
      </c>
      <c r="G444" s="41">
        <v>183.3</v>
      </c>
      <c r="H444" s="8">
        <v>1</v>
      </c>
    </row>
    <row r="445" spans="1:8">
      <c r="A445" s="37" t="s">
        <v>445</v>
      </c>
      <c r="B445" s="34" t="s">
        <v>622</v>
      </c>
      <c r="C445" s="34" t="s">
        <v>35</v>
      </c>
      <c r="D445" s="34" t="s">
        <v>446</v>
      </c>
      <c r="E445" s="34"/>
      <c r="F445" s="38">
        <v>2312.0000000000005</v>
      </c>
      <c r="G445" s="69">
        <v>1823.4</v>
      </c>
      <c r="H445" s="12">
        <v>0.788667820069204</v>
      </c>
    </row>
    <row r="446" spans="1:8">
      <c r="A446" s="37" t="s">
        <v>114</v>
      </c>
      <c r="B446" s="34" t="s">
        <v>622</v>
      </c>
      <c r="C446" s="34" t="s">
        <v>35</v>
      </c>
      <c r="D446" s="34" t="s">
        <v>447</v>
      </c>
      <c r="E446" s="34"/>
      <c r="F446" s="38">
        <v>2312.0000000000005</v>
      </c>
      <c r="G446" s="38">
        <v>1823.4</v>
      </c>
      <c r="H446" s="12">
        <v>0.788667820069204</v>
      </c>
    </row>
    <row r="447" spans="1:8">
      <c r="A447" s="37" t="s">
        <v>103</v>
      </c>
      <c r="B447" s="34" t="s">
        <v>622</v>
      </c>
      <c r="C447" s="34" t="s">
        <v>35</v>
      </c>
      <c r="D447" s="34" t="s">
        <v>448</v>
      </c>
      <c r="E447" s="34"/>
      <c r="F447" s="38">
        <v>1852.8</v>
      </c>
      <c r="G447" s="69">
        <v>1583.9</v>
      </c>
      <c r="H447" s="12">
        <v>0.8548683074265977</v>
      </c>
    </row>
    <row r="448" spans="1:8">
      <c r="A448" s="39" t="s">
        <v>227</v>
      </c>
      <c r="B448" s="40" t="s">
        <v>622</v>
      </c>
      <c r="C448" s="40" t="s">
        <v>35</v>
      </c>
      <c r="D448" s="40" t="s">
        <v>448</v>
      </c>
      <c r="E448" s="40" t="s">
        <v>228</v>
      </c>
      <c r="F448" s="41">
        <v>1852.8</v>
      </c>
      <c r="G448" s="41">
        <v>1583.9</v>
      </c>
      <c r="H448" s="8">
        <v>0.8548683074265977</v>
      </c>
    </row>
    <row r="449" spans="1:8">
      <c r="A449" s="37" t="s">
        <v>117</v>
      </c>
      <c r="B449" s="34" t="s">
        <v>622</v>
      </c>
      <c r="C449" s="34" t="s">
        <v>35</v>
      </c>
      <c r="D449" s="34" t="s">
        <v>449</v>
      </c>
      <c r="E449" s="34"/>
      <c r="F449" s="38">
        <v>330</v>
      </c>
      <c r="G449" s="69">
        <v>110.3</v>
      </c>
      <c r="H449" s="12">
        <v>0.33424242424242423</v>
      </c>
    </row>
    <row r="450" spans="1:8">
      <c r="A450" s="39" t="s">
        <v>227</v>
      </c>
      <c r="B450" s="40" t="s">
        <v>622</v>
      </c>
      <c r="C450" s="40" t="s">
        <v>35</v>
      </c>
      <c r="D450" s="40" t="s">
        <v>449</v>
      </c>
      <c r="E450" s="40" t="s">
        <v>228</v>
      </c>
      <c r="F450" s="41">
        <v>330</v>
      </c>
      <c r="G450" s="41">
        <v>110.3</v>
      </c>
      <c r="H450" s="8">
        <v>0.33424242424242423</v>
      </c>
    </row>
    <row r="451" spans="1:8">
      <c r="A451" s="37" t="s">
        <v>110</v>
      </c>
      <c r="B451" s="34" t="s">
        <v>622</v>
      </c>
      <c r="C451" s="34" t="s">
        <v>35</v>
      </c>
      <c r="D451" s="34" t="s">
        <v>450</v>
      </c>
      <c r="E451" s="34"/>
      <c r="F451" s="38">
        <v>127.9</v>
      </c>
      <c r="G451" s="38">
        <v>127.9</v>
      </c>
      <c r="H451" s="12">
        <v>1</v>
      </c>
    </row>
    <row r="452" spans="1:8">
      <c r="A452" s="39" t="s">
        <v>227</v>
      </c>
      <c r="B452" s="40" t="s">
        <v>622</v>
      </c>
      <c r="C452" s="40" t="s">
        <v>35</v>
      </c>
      <c r="D452" s="40" t="s">
        <v>450</v>
      </c>
      <c r="E452" s="40" t="s">
        <v>228</v>
      </c>
      <c r="F452" s="41">
        <v>127.9</v>
      </c>
      <c r="G452" s="41">
        <v>127.9</v>
      </c>
      <c r="H452" s="8">
        <v>1</v>
      </c>
    </row>
    <row r="453" spans="1:8">
      <c r="A453" s="37" t="s">
        <v>122</v>
      </c>
      <c r="B453" s="34" t="s">
        <v>622</v>
      </c>
      <c r="C453" s="34" t="s">
        <v>35</v>
      </c>
      <c r="D453" s="34" t="s">
        <v>451</v>
      </c>
      <c r="E453" s="34"/>
      <c r="F453" s="38">
        <v>1.3</v>
      </c>
      <c r="G453" s="38">
        <v>1.3</v>
      </c>
      <c r="H453" s="12">
        <v>1</v>
      </c>
    </row>
    <row r="454" spans="1:8">
      <c r="A454" s="39" t="s">
        <v>227</v>
      </c>
      <c r="B454" s="40" t="s">
        <v>622</v>
      </c>
      <c r="C454" s="40" t="s">
        <v>35</v>
      </c>
      <c r="D454" s="40" t="s">
        <v>451</v>
      </c>
      <c r="E454" s="40" t="s">
        <v>228</v>
      </c>
      <c r="F454" s="41">
        <v>1.3</v>
      </c>
      <c r="G454" s="41">
        <v>1.3</v>
      </c>
      <c r="H454" s="8">
        <v>1</v>
      </c>
    </row>
    <row r="455" spans="1:8">
      <c r="A455" s="37" t="s">
        <v>32</v>
      </c>
      <c r="B455" s="34" t="s">
        <v>622</v>
      </c>
      <c r="C455" s="34" t="s">
        <v>31</v>
      </c>
      <c r="D455" s="34"/>
      <c r="E455" s="34"/>
      <c r="F455" s="38">
        <v>190984</v>
      </c>
      <c r="G455" s="38">
        <v>188007</v>
      </c>
      <c r="H455" s="12">
        <v>0.98441230679009761</v>
      </c>
    </row>
    <row r="456" spans="1:8">
      <c r="A456" s="37" t="s">
        <v>30</v>
      </c>
      <c r="B456" s="34" t="s">
        <v>622</v>
      </c>
      <c r="C456" s="34" t="s">
        <v>29</v>
      </c>
      <c r="D456" s="34"/>
      <c r="E456" s="34"/>
      <c r="F456" s="38">
        <v>125944.3</v>
      </c>
      <c r="G456" s="38">
        <v>124182.79999999999</v>
      </c>
      <c r="H456" s="12">
        <v>0.98601365841884059</v>
      </c>
    </row>
    <row r="457" spans="1:8">
      <c r="A457" s="37" t="s">
        <v>222</v>
      </c>
      <c r="B457" s="34" t="s">
        <v>622</v>
      </c>
      <c r="C457" s="34" t="s">
        <v>29</v>
      </c>
      <c r="D457" s="34" t="s">
        <v>223</v>
      </c>
      <c r="E457" s="34"/>
      <c r="F457" s="38">
        <v>723.5</v>
      </c>
      <c r="G457" s="38">
        <v>342.5</v>
      </c>
      <c r="H457" s="12">
        <v>0.47339322736696615</v>
      </c>
    </row>
    <row r="458" spans="1:8">
      <c r="A458" s="37" t="s">
        <v>222</v>
      </c>
      <c r="B458" s="34" t="s">
        <v>622</v>
      </c>
      <c r="C458" s="34" t="s">
        <v>29</v>
      </c>
      <c r="D458" s="34" t="s">
        <v>224</v>
      </c>
      <c r="E458" s="34"/>
      <c r="F458" s="38">
        <v>723.5</v>
      </c>
      <c r="G458" s="38">
        <v>342.5</v>
      </c>
      <c r="H458" s="12">
        <v>0.47339322736696615</v>
      </c>
    </row>
    <row r="459" spans="1:8">
      <c r="A459" s="37" t="s">
        <v>114</v>
      </c>
      <c r="B459" s="34" t="s">
        <v>622</v>
      </c>
      <c r="C459" s="34" t="s">
        <v>29</v>
      </c>
      <c r="D459" s="34" t="s">
        <v>225</v>
      </c>
      <c r="E459" s="34"/>
      <c r="F459" s="38">
        <v>723.5</v>
      </c>
      <c r="G459" s="38">
        <v>342.5</v>
      </c>
      <c r="H459" s="12">
        <v>0.47339322736696615</v>
      </c>
    </row>
    <row r="460" spans="1:8">
      <c r="A460" s="37" t="s">
        <v>122</v>
      </c>
      <c r="B460" s="34" t="s">
        <v>622</v>
      </c>
      <c r="C460" s="34" t="s">
        <v>29</v>
      </c>
      <c r="D460" s="34" t="s">
        <v>226</v>
      </c>
      <c r="E460" s="34"/>
      <c r="F460" s="38">
        <v>723.5</v>
      </c>
      <c r="G460" s="38">
        <v>342.5</v>
      </c>
      <c r="H460" s="12">
        <v>0.47339322736696615</v>
      </c>
    </row>
    <row r="461" spans="1:8">
      <c r="A461" s="39" t="s">
        <v>112</v>
      </c>
      <c r="B461" s="40" t="s">
        <v>622</v>
      </c>
      <c r="C461" s="40" t="s">
        <v>29</v>
      </c>
      <c r="D461" s="40" t="s">
        <v>226</v>
      </c>
      <c r="E461" s="40" t="s">
        <v>113</v>
      </c>
      <c r="F461" s="41">
        <v>423.5</v>
      </c>
      <c r="G461" s="41">
        <v>42.5</v>
      </c>
      <c r="H461" s="8">
        <v>0.10035419126328217</v>
      </c>
    </row>
    <row r="462" spans="1:8">
      <c r="A462" s="39" t="s">
        <v>227</v>
      </c>
      <c r="B462" s="40" t="s">
        <v>622</v>
      </c>
      <c r="C462" s="40" t="s">
        <v>29</v>
      </c>
      <c r="D462" s="40" t="s">
        <v>226</v>
      </c>
      <c r="E462" s="40" t="s">
        <v>228</v>
      </c>
      <c r="F462" s="41">
        <v>300</v>
      </c>
      <c r="G462" s="41">
        <v>300</v>
      </c>
      <c r="H462" s="8">
        <v>1</v>
      </c>
    </row>
    <row r="463" spans="1:8" ht="25.5">
      <c r="A463" s="37" t="s">
        <v>370</v>
      </c>
      <c r="B463" s="34" t="s">
        <v>622</v>
      </c>
      <c r="C463" s="34" t="s">
        <v>29</v>
      </c>
      <c r="D463" s="34" t="s">
        <v>371</v>
      </c>
      <c r="E463" s="34"/>
      <c r="F463" s="38">
        <v>116214.6</v>
      </c>
      <c r="G463" s="38">
        <v>114834.09999999999</v>
      </c>
      <c r="H463" s="12">
        <v>0.98812111387037416</v>
      </c>
    </row>
    <row r="464" spans="1:8">
      <c r="A464" s="37" t="s">
        <v>372</v>
      </c>
      <c r="B464" s="34" t="s">
        <v>622</v>
      </c>
      <c r="C464" s="34" t="s">
        <v>29</v>
      </c>
      <c r="D464" s="34" t="s">
        <v>373</v>
      </c>
      <c r="E464" s="34"/>
      <c r="F464" s="38">
        <v>42040.200000000004</v>
      </c>
      <c r="G464" s="69">
        <v>41157.799999999996</v>
      </c>
      <c r="H464" s="12">
        <v>0.97901056607723058</v>
      </c>
    </row>
    <row r="465" spans="1:8">
      <c r="A465" s="37" t="s">
        <v>114</v>
      </c>
      <c r="B465" s="34" t="s">
        <v>622</v>
      </c>
      <c r="C465" s="34" t="s">
        <v>29</v>
      </c>
      <c r="D465" s="34" t="s">
        <v>374</v>
      </c>
      <c r="E465" s="34"/>
      <c r="F465" s="38">
        <v>42040.200000000004</v>
      </c>
      <c r="G465" s="69">
        <v>41157.799999999996</v>
      </c>
      <c r="H465" s="12">
        <v>0.97901056607723058</v>
      </c>
    </row>
    <row r="466" spans="1:8">
      <c r="A466" s="37" t="s">
        <v>103</v>
      </c>
      <c r="B466" s="34" t="s">
        <v>622</v>
      </c>
      <c r="C466" s="34" t="s">
        <v>29</v>
      </c>
      <c r="D466" s="34" t="s">
        <v>375</v>
      </c>
      <c r="E466" s="34"/>
      <c r="F466" s="38">
        <v>39984.800000000003</v>
      </c>
      <c r="G466" s="69">
        <v>39524.6</v>
      </c>
      <c r="H466" s="12">
        <v>0.9884906264380463</v>
      </c>
    </row>
    <row r="467" spans="1:8">
      <c r="A467" s="39" t="s">
        <v>227</v>
      </c>
      <c r="B467" s="40" t="s">
        <v>622</v>
      </c>
      <c r="C467" s="40" t="s">
        <v>29</v>
      </c>
      <c r="D467" s="40" t="s">
        <v>375</v>
      </c>
      <c r="E467" s="40" t="s">
        <v>228</v>
      </c>
      <c r="F467" s="41">
        <v>39984.800000000003</v>
      </c>
      <c r="G467" s="41">
        <v>39524.6</v>
      </c>
      <c r="H467" s="8">
        <v>0.9884906264380463</v>
      </c>
    </row>
    <row r="468" spans="1:8">
      <c r="A468" s="37" t="s">
        <v>117</v>
      </c>
      <c r="B468" s="34" t="s">
        <v>622</v>
      </c>
      <c r="C468" s="34" t="s">
        <v>29</v>
      </c>
      <c r="D468" s="34" t="s">
        <v>376</v>
      </c>
      <c r="E468" s="34"/>
      <c r="F468" s="38">
        <v>1409.8</v>
      </c>
      <c r="G468" s="38">
        <v>987.6</v>
      </c>
      <c r="H468" s="12">
        <v>0.70052489714853172</v>
      </c>
    </row>
    <row r="469" spans="1:8">
      <c r="A469" s="39" t="s">
        <v>227</v>
      </c>
      <c r="B469" s="40" t="s">
        <v>622</v>
      </c>
      <c r="C469" s="40" t="s">
        <v>29</v>
      </c>
      <c r="D469" s="40" t="s">
        <v>376</v>
      </c>
      <c r="E469" s="40" t="s">
        <v>228</v>
      </c>
      <c r="F469" s="41">
        <v>1409.8</v>
      </c>
      <c r="G469" s="41">
        <v>987.6</v>
      </c>
      <c r="H469" s="8">
        <v>0.70052489714853172</v>
      </c>
    </row>
    <row r="470" spans="1:8">
      <c r="A470" s="37" t="s">
        <v>122</v>
      </c>
      <c r="B470" s="34" t="s">
        <v>622</v>
      </c>
      <c r="C470" s="34" t="s">
        <v>29</v>
      </c>
      <c r="D470" s="34" t="s">
        <v>377</v>
      </c>
      <c r="E470" s="34"/>
      <c r="F470" s="38">
        <v>100</v>
      </c>
      <c r="G470" s="38">
        <v>100</v>
      </c>
      <c r="H470" s="12">
        <v>1</v>
      </c>
    </row>
    <row r="471" spans="1:8">
      <c r="A471" s="39" t="s">
        <v>227</v>
      </c>
      <c r="B471" s="40" t="s">
        <v>622</v>
      </c>
      <c r="C471" s="40" t="s">
        <v>29</v>
      </c>
      <c r="D471" s="40" t="s">
        <v>377</v>
      </c>
      <c r="E471" s="40" t="s">
        <v>228</v>
      </c>
      <c r="F471" s="41">
        <v>100</v>
      </c>
      <c r="G471" s="41">
        <v>100</v>
      </c>
      <c r="H471" s="8">
        <v>1</v>
      </c>
    </row>
    <row r="472" spans="1:8" ht="25.5">
      <c r="A472" s="37" t="s">
        <v>128</v>
      </c>
      <c r="B472" s="34" t="s">
        <v>622</v>
      </c>
      <c r="C472" s="34" t="s">
        <v>29</v>
      </c>
      <c r="D472" s="34" t="s">
        <v>378</v>
      </c>
      <c r="E472" s="34"/>
      <c r="F472" s="38">
        <v>205.5</v>
      </c>
      <c r="G472" s="38">
        <v>205.5</v>
      </c>
      <c r="H472" s="12">
        <v>1</v>
      </c>
    </row>
    <row r="473" spans="1:8">
      <c r="A473" s="39" t="s">
        <v>227</v>
      </c>
      <c r="B473" s="40" t="s">
        <v>622</v>
      </c>
      <c r="C473" s="40" t="s">
        <v>29</v>
      </c>
      <c r="D473" s="40" t="s">
        <v>378</v>
      </c>
      <c r="E473" s="40" t="s">
        <v>228</v>
      </c>
      <c r="F473" s="41">
        <v>205.5</v>
      </c>
      <c r="G473" s="41">
        <v>205.5</v>
      </c>
      <c r="H473" s="8">
        <v>1</v>
      </c>
    </row>
    <row r="474" spans="1:8" ht="25.5">
      <c r="A474" s="37" t="s">
        <v>134</v>
      </c>
      <c r="B474" s="34" t="s">
        <v>622</v>
      </c>
      <c r="C474" s="34" t="s">
        <v>29</v>
      </c>
      <c r="D474" s="34" t="s">
        <v>379</v>
      </c>
      <c r="E474" s="34"/>
      <c r="F474" s="38">
        <v>340.1</v>
      </c>
      <c r="G474" s="38">
        <v>340.1</v>
      </c>
      <c r="H474" s="12">
        <v>1</v>
      </c>
    </row>
    <row r="475" spans="1:8">
      <c r="A475" s="39" t="s">
        <v>227</v>
      </c>
      <c r="B475" s="40" t="s">
        <v>622</v>
      </c>
      <c r="C475" s="40" t="s">
        <v>29</v>
      </c>
      <c r="D475" s="40" t="s">
        <v>379</v>
      </c>
      <c r="E475" s="40" t="s">
        <v>228</v>
      </c>
      <c r="F475" s="41">
        <v>340.1</v>
      </c>
      <c r="G475" s="41">
        <v>340.1</v>
      </c>
      <c r="H475" s="8">
        <v>1</v>
      </c>
    </row>
    <row r="476" spans="1:8">
      <c r="A476" s="37" t="s">
        <v>380</v>
      </c>
      <c r="B476" s="34" t="s">
        <v>622</v>
      </c>
      <c r="C476" s="34" t="s">
        <v>29</v>
      </c>
      <c r="D476" s="34" t="s">
        <v>381</v>
      </c>
      <c r="E476" s="34"/>
      <c r="F476" s="38">
        <v>23260.7</v>
      </c>
      <c r="G476" s="38">
        <v>23213</v>
      </c>
      <c r="H476" s="12">
        <v>0.99794933084558934</v>
      </c>
    </row>
    <row r="477" spans="1:8">
      <c r="A477" s="37" t="s">
        <v>114</v>
      </c>
      <c r="B477" s="34" t="s">
        <v>622</v>
      </c>
      <c r="C477" s="34" t="s">
        <v>29</v>
      </c>
      <c r="D477" s="34" t="s">
        <v>382</v>
      </c>
      <c r="E477" s="34"/>
      <c r="F477" s="38">
        <v>23260.7</v>
      </c>
      <c r="G477" s="38">
        <v>23213</v>
      </c>
      <c r="H477" s="12">
        <v>0.99794933084558934</v>
      </c>
    </row>
    <row r="478" spans="1:8">
      <c r="A478" s="37" t="s">
        <v>103</v>
      </c>
      <c r="B478" s="34" t="s">
        <v>622</v>
      </c>
      <c r="C478" s="34" t="s">
        <v>29</v>
      </c>
      <c r="D478" s="34" t="s">
        <v>383</v>
      </c>
      <c r="E478" s="34"/>
      <c r="F478" s="38">
        <v>20807.8</v>
      </c>
      <c r="G478" s="38">
        <v>20772</v>
      </c>
      <c r="H478" s="12">
        <v>0.99827949134459193</v>
      </c>
    </row>
    <row r="479" spans="1:8" ht="38.25">
      <c r="A479" s="39" t="s">
        <v>105</v>
      </c>
      <c r="B479" s="40" t="s">
        <v>622</v>
      </c>
      <c r="C479" s="40" t="s">
        <v>29</v>
      </c>
      <c r="D479" s="40" t="s">
        <v>383</v>
      </c>
      <c r="E479" s="40" t="s">
        <v>106</v>
      </c>
      <c r="F479" s="41">
        <v>20807.8</v>
      </c>
      <c r="G479" s="41">
        <v>20772</v>
      </c>
      <c r="H479" s="8">
        <v>0.99827949134459193</v>
      </c>
    </row>
    <row r="480" spans="1:8">
      <c r="A480" s="37" t="s">
        <v>117</v>
      </c>
      <c r="B480" s="34" t="s">
        <v>622</v>
      </c>
      <c r="C480" s="34" t="s">
        <v>29</v>
      </c>
      <c r="D480" s="34" t="s">
        <v>384</v>
      </c>
      <c r="E480" s="34"/>
      <c r="F480" s="38">
        <v>917.7</v>
      </c>
      <c r="G480" s="38">
        <v>910.7</v>
      </c>
      <c r="H480" s="12">
        <v>0.99237223493516402</v>
      </c>
    </row>
    <row r="481" spans="1:8">
      <c r="A481" s="39" t="s">
        <v>112</v>
      </c>
      <c r="B481" s="40" t="s">
        <v>622</v>
      </c>
      <c r="C481" s="40" t="s">
        <v>29</v>
      </c>
      <c r="D481" s="40" t="s">
        <v>384</v>
      </c>
      <c r="E481" s="40" t="s">
        <v>113</v>
      </c>
      <c r="F481" s="41">
        <v>917.7</v>
      </c>
      <c r="G481" s="41">
        <v>910.7</v>
      </c>
      <c r="H481" s="8">
        <v>0.99237223493516402</v>
      </c>
    </row>
    <row r="482" spans="1:8">
      <c r="A482" s="37" t="s">
        <v>110</v>
      </c>
      <c r="B482" s="34" t="s">
        <v>622</v>
      </c>
      <c r="C482" s="34" t="s">
        <v>29</v>
      </c>
      <c r="D482" s="34" t="s">
        <v>385</v>
      </c>
      <c r="E482" s="34"/>
      <c r="F482" s="38">
        <v>1300.7</v>
      </c>
      <c r="G482" s="38">
        <v>1295.8</v>
      </c>
      <c r="H482" s="12">
        <v>0.99623279772430218</v>
      </c>
    </row>
    <row r="483" spans="1:8">
      <c r="A483" s="39" t="s">
        <v>112</v>
      </c>
      <c r="B483" s="40" t="s">
        <v>622</v>
      </c>
      <c r="C483" s="40" t="s">
        <v>29</v>
      </c>
      <c r="D483" s="40" t="s">
        <v>385</v>
      </c>
      <c r="E483" s="40" t="s">
        <v>113</v>
      </c>
      <c r="F483" s="41">
        <v>1293.9000000000001</v>
      </c>
      <c r="G483" s="41">
        <v>1289</v>
      </c>
      <c r="H483" s="8">
        <v>0.99621299945899988</v>
      </c>
    </row>
    <row r="484" spans="1:8">
      <c r="A484" s="39" t="s">
        <v>120</v>
      </c>
      <c r="B484" s="40" t="s">
        <v>622</v>
      </c>
      <c r="C484" s="40" t="s">
        <v>29</v>
      </c>
      <c r="D484" s="40" t="s">
        <v>385</v>
      </c>
      <c r="E484" s="40" t="s">
        <v>121</v>
      </c>
      <c r="F484" s="41">
        <v>6.8</v>
      </c>
      <c r="G484" s="41">
        <v>6.8</v>
      </c>
      <c r="H484" s="8">
        <v>1</v>
      </c>
    </row>
    <row r="485" spans="1:8">
      <c r="A485" s="37" t="s">
        <v>122</v>
      </c>
      <c r="B485" s="34" t="s">
        <v>622</v>
      </c>
      <c r="C485" s="34" t="s">
        <v>29</v>
      </c>
      <c r="D485" s="34" t="s">
        <v>386</v>
      </c>
      <c r="E485" s="34"/>
      <c r="F485" s="38">
        <v>109.4</v>
      </c>
      <c r="G485" s="38">
        <v>109.4</v>
      </c>
      <c r="H485" s="12">
        <v>1</v>
      </c>
    </row>
    <row r="486" spans="1:8">
      <c r="A486" s="39" t="s">
        <v>112</v>
      </c>
      <c r="B486" s="40" t="s">
        <v>622</v>
      </c>
      <c r="C486" s="40" t="s">
        <v>29</v>
      </c>
      <c r="D486" s="40" t="s">
        <v>386</v>
      </c>
      <c r="E486" s="40" t="s">
        <v>113</v>
      </c>
      <c r="F486" s="41">
        <v>109.4</v>
      </c>
      <c r="G486" s="41">
        <v>109.4</v>
      </c>
      <c r="H486" s="8">
        <v>1</v>
      </c>
    </row>
    <row r="487" spans="1:8" ht="25.5">
      <c r="A487" s="37" t="s">
        <v>128</v>
      </c>
      <c r="B487" s="34" t="s">
        <v>622</v>
      </c>
      <c r="C487" s="34" t="s">
        <v>29</v>
      </c>
      <c r="D487" s="34" t="s">
        <v>387</v>
      </c>
      <c r="E487" s="34"/>
      <c r="F487" s="38">
        <v>125.1</v>
      </c>
      <c r="G487" s="38">
        <v>125.1</v>
      </c>
      <c r="H487" s="12">
        <v>1</v>
      </c>
    </row>
    <row r="488" spans="1:8">
      <c r="A488" s="39" t="s">
        <v>112</v>
      </c>
      <c r="B488" s="40" t="s">
        <v>622</v>
      </c>
      <c r="C488" s="40" t="s">
        <v>29</v>
      </c>
      <c r="D488" s="40" t="s">
        <v>387</v>
      </c>
      <c r="E488" s="40" t="s">
        <v>113</v>
      </c>
      <c r="F488" s="41">
        <v>125.1</v>
      </c>
      <c r="G488" s="41">
        <v>125.1</v>
      </c>
      <c r="H488" s="8">
        <v>1</v>
      </c>
    </row>
    <row r="489" spans="1:8">
      <c r="A489" s="37" t="s">
        <v>388</v>
      </c>
      <c r="B489" s="34" t="s">
        <v>622</v>
      </c>
      <c r="C489" s="34" t="s">
        <v>29</v>
      </c>
      <c r="D489" s="34" t="s">
        <v>389</v>
      </c>
      <c r="E489" s="34"/>
      <c r="F489" s="38">
        <v>50913.700000000004</v>
      </c>
      <c r="G489" s="38">
        <v>50463.299999999996</v>
      </c>
      <c r="H489" s="12">
        <v>0.99115365805274402</v>
      </c>
    </row>
    <row r="490" spans="1:8">
      <c r="A490" s="37" t="s">
        <v>114</v>
      </c>
      <c r="B490" s="34" t="s">
        <v>622</v>
      </c>
      <c r="C490" s="34" t="s">
        <v>29</v>
      </c>
      <c r="D490" s="34" t="s">
        <v>390</v>
      </c>
      <c r="E490" s="34"/>
      <c r="F490" s="38">
        <v>50913.700000000004</v>
      </c>
      <c r="G490" s="38">
        <v>50463.299999999996</v>
      </c>
      <c r="H490" s="12">
        <v>0.99115365805274402</v>
      </c>
    </row>
    <row r="491" spans="1:8">
      <c r="A491" s="37" t="s">
        <v>103</v>
      </c>
      <c r="B491" s="34" t="s">
        <v>622</v>
      </c>
      <c r="C491" s="34" t="s">
        <v>29</v>
      </c>
      <c r="D491" s="34" t="s">
        <v>391</v>
      </c>
      <c r="E491" s="34"/>
      <c r="F491" s="38">
        <v>44650.200000000004</v>
      </c>
      <c r="G491" s="38">
        <v>44562.1</v>
      </c>
      <c r="H491" s="12">
        <v>0.99802688453803101</v>
      </c>
    </row>
    <row r="492" spans="1:8" ht="38.25">
      <c r="A492" s="39" t="s">
        <v>105</v>
      </c>
      <c r="B492" s="40" t="s">
        <v>622</v>
      </c>
      <c r="C492" s="40" t="s">
        <v>29</v>
      </c>
      <c r="D492" s="40" t="s">
        <v>391</v>
      </c>
      <c r="E492" s="40" t="s">
        <v>106</v>
      </c>
      <c r="F492" s="41">
        <v>44650.200000000004</v>
      </c>
      <c r="G492" s="41">
        <v>44562.1</v>
      </c>
      <c r="H492" s="8">
        <v>0.99802688453803101</v>
      </c>
    </row>
    <row r="493" spans="1:8">
      <c r="A493" s="37" t="s">
        <v>117</v>
      </c>
      <c r="B493" s="34" t="s">
        <v>622</v>
      </c>
      <c r="C493" s="34" t="s">
        <v>29</v>
      </c>
      <c r="D493" s="34" t="s">
        <v>392</v>
      </c>
      <c r="E493" s="34"/>
      <c r="F493" s="38">
        <v>1624</v>
      </c>
      <c r="G493" s="38">
        <v>1267.2</v>
      </c>
      <c r="H493" s="12">
        <v>0.78029556650246312</v>
      </c>
    </row>
    <row r="494" spans="1:8">
      <c r="A494" s="39" t="s">
        <v>112</v>
      </c>
      <c r="B494" s="40" t="s">
        <v>622</v>
      </c>
      <c r="C494" s="40" t="s">
        <v>29</v>
      </c>
      <c r="D494" s="40" t="s">
        <v>392</v>
      </c>
      <c r="E494" s="40" t="s">
        <v>113</v>
      </c>
      <c r="F494" s="41">
        <v>1624</v>
      </c>
      <c r="G494" s="41">
        <v>1267.2</v>
      </c>
      <c r="H494" s="8">
        <v>0.78029556650246312</v>
      </c>
    </row>
    <row r="495" spans="1:8">
      <c r="A495" s="37" t="s">
        <v>110</v>
      </c>
      <c r="B495" s="34" t="s">
        <v>622</v>
      </c>
      <c r="C495" s="34" t="s">
        <v>29</v>
      </c>
      <c r="D495" s="34" t="s">
        <v>393</v>
      </c>
      <c r="E495" s="34"/>
      <c r="F495" s="38">
        <v>875.00000000000011</v>
      </c>
      <c r="G495" s="38">
        <v>869.5</v>
      </c>
      <c r="H495" s="12">
        <v>0.99371428571428555</v>
      </c>
    </row>
    <row r="496" spans="1:8">
      <c r="A496" s="39" t="s">
        <v>112</v>
      </c>
      <c r="B496" s="40" t="s">
        <v>622</v>
      </c>
      <c r="C496" s="40" t="s">
        <v>29</v>
      </c>
      <c r="D496" s="40" t="s">
        <v>393</v>
      </c>
      <c r="E496" s="40" t="s">
        <v>113</v>
      </c>
      <c r="F496" s="41">
        <v>875.00000000000011</v>
      </c>
      <c r="G496" s="41">
        <v>869.5</v>
      </c>
      <c r="H496" s="8">
        <v>0.99371428571428555</v>
      </c>
    </row>
    <row r="497" spans="1:8">
      <c r="A497" s="37" t="s">
        <v>122</v>
      </c>
      <c r="B497" s="34" t="s">
        <v>622</v>
      </c>
      <c r="C497" s="34" t="s">
        <v>29</v>
      </c>
      <c r="D497" s="34" t="s">
        <v>394</v>
      </c>
      <c r="E497" s="34"/>
      <c r="F497" s="38">
        <v>2904.7</v>
      </c>
      <c r="G497" s="38">
        <v>2904.7</v>
      </c>
      <c r="H497" s="12">
        <v>1</v>
      </c>
    </row>
    <row r="498" spans="1:8">
      <c r="A498" s="39" t="s">
        <v>112</v>
      </c>
      <c r="B498" s="40" t="s">
        <v>622</v>
      </c>
      <c r="C498" s="40" t="s">
        <v>29</v>
      </c>
      <c r="D498" s="40" t="s">
        <v>394</v>
      </c>
      <c r="E498" s="40" t="s">
        <v>113</v>
      </c>
      <c r="F498" s="41">
        <v>2904.7</v>
      </c>
      <c r="G498" s="41">
        <v>2904.7</v>
      </c>
      <c r="H498" s="8">
        <v>1</v>
      </c>
    </row>
    <row r="499" spans="1:8" ht="25.5">
      <c r="A499" s="37" t="s">
        <v>128</v>
      </c>
      <c r="B499" s="34" t="s">
        <v>622</v>
      </c>
      <c r="C499" s="34" t="s">
        <v>29</v>
      </c>
      <c r="D499" s="34" t="s">
        <v>395</v>
      </c>
      <c r="E499" s="34"/>
      <c r="F499" s="38">
        <v>140</v>
      </c>
      <c r="G499" s="38">
        <v>140</v>
      </c>
      <c r="H499" s="12">
        <v>1</v>
      </c>
    </row>
    <row r="500" spans="1:8">
      <c r="A500" s="39" t="s">
        <v>112</v>
      </c>
      <c r="B500" s="40" t="s">
        <v>622</v>
      </c>
      <c r="C500" s="40" t="s">
        <v>29</v>
      </c>
      <c r="D500" s="40" t="s">
        <v>395</v>
      </c>
      <c r="E500" s="40" t="s">
        <v>113</v>
      </c>
      <c r="F500" s="41">
        <v>140</v>
      </c>
      <c r="G500" s="41">
        <v>140</v>
      </c>
      <c r="H500" s="8">
        <v>1</v>
      </c>
    </row>
    <row r="501" spans="1:8" ht="38.25">
      <c r="A501" s="43" t="s">
        <v>296</v>
      </c>
      <c r="B501" s="34" t="s">
        <v>622</v>
      </c>
      <c r="C501" s="34" t="s">
        <v>29</v>
      </c>
      <c r="D501" s="34" t="s">
        <v>396</v>
      </c>
      <c r="E501" s="34"/>
      <c r="F501" s="38">
        <v>278.39999999999998</v>
      </c>
      <c r="G501" s="38">
        <v>278.39999999999998</v>
      </c>
      <c r="H501" s="12">
        <v>1</v>
      </c>
    </row>
    <row r="502" spans="1:8" ht="25.5">
      <c r="A502" s="37" t="s">
        <v>397</v>
      </c>
      <c r="B502" s="34" t="s">
        <v>622</v>
      </c>
      <c r="C502" s="34" t="s">
        <v>29</v>
      </c>
      <c r="D502" s="34" t="s">
        <v>398</v>
      </c>
      <c r="E502" s="34"/>
      <c r="F502" s="38">
        <v>278.39999999999998</v>
      </c>
      <c r="G502" s="38">
        <v>278.39999999999998</v>
      </c>
      <c r="H502" s="12">
        <v>1</v>
      </c>
    </row>
    <row r="503" spans="1:8">
      <c r="A503" s="39" t="s">
        <v>112</v>
      </c>
      <c r="B503" s="40" t="s">
        <v>622</v>
      </c>
      <c r="C503" s="40" t="s">
        <v>29</v>
      </c>
      <c r="D503" s="40" t="s">
        <v>398</v>
      </c>
      <c r="E503" s="40" t="s">
        <v>113</v>
      </c>
      <c r="F503" s="41">
        <v>278.39999999999998</v>
      </c>
      <c r="G503" s="41">
        <v>278.39999999999998</v>
      </c>
      <c r="H503" s="8">
        <v>1</v>
      </c>
    </row>
    <row r="504" spans="1:8" ht="25.5">
      <c r="A504" s="37" t="s">
        <v>229</v>
      </c>
      <c r="B504" s="34" t="s">
        <v>622</v>
      </c>
      <c r="C504" s="34" t="s">
        <v>29</v>
      </c>
      <c r="D504" s="34" t="s">
        <v>399</v>
      </c>
      <c r="E504" s="34"/>
      <c r="F504" s="38">
        <v>441.4</v>
      </c>
      <c r="G504" s="38">
        <v>441.4</v>
      </c>
      <c r="H504" s="12">
        <v>1</v>
      </c>
    </row>
    <row r="505" spans="1:8">
      <c r="A505" s="37" t="s">
        <v>282</v>
      </c>
      <c r="B505" s="34" t="s">
        <v>622</v>
      </c>
      <c r="C505" s="34" t="s">
        <v>29</v>
      </c>
      <c r="D505" s="34" t="s">
        <v>400</v>
      </c>
      <c r="E505" s="34"/>
      <c r="F505" s="38">
        <v>441.4</v>
      </c>
      <c r="G505" s="38">
        <v>441.4</v>
      </c>
      <c r="H505" s="12">
        <v>1</v>
      </c>
    </row>
    <row r="506" spans="1:8">
      <c r="A506" s="39" t="s">
        <v>112</v>
      </c>
      <c r="B506" s="40" t="s">
        <v>622</v>
      </c>
      <c r="C506" s="40" t="s">
        <v>29</v>
      </c>
      <c r="D506" s="40" t="s">
        <v>400</v>
      </c>
      <c r="E506" s="40" t="s">
        <v>113</v>
      </c>
      <c r="F506" s="41">
        <v>441.4</v>
      </c>
      <c r="G506" s="41">
        <v>441.4</v>
      </c>
      <c r="H506" s="8">
        <v>1</v>
      </c>
    </row>
    <row r="507" spans="1:8" ht="38.25">
      <c r="A507" s="37" t="s">
        <v>503</v>
      </c>
      <c r="B507" s="34" t="s">
        <v>622</v>
      </c>
      <c r="C507" s="34" t="s">
        <v>29</v>
      </c>
      <c r="D507" s="34" t="s">
        <v>504</v>
      </c>
      <c r="E507" s="34"/>
      <c r="F507" s="38">
        <v>9006.2000000000007</v>
      </c>
      <c r="G507" s="38">
        <v>9006.2000000000007</v>
      </c>
      <c r="H507" s="12">
        <v>1</v>
      </c>
    </row>
    <row r="508" spans="1:8" ht="25.5">
      <c r="A508" s="37" t="s">
        <v>512</v>
      </c>
      <c r="B508" s="34" t="s">
        <v>622</v>
      </c>
      <c r="C508" s="34" t="s">
        <v>29</v>
      </c>
      <c r="D508" s="34" t="s">
        <v>513</v>
      </c>
      <c r="E508" s="34"/>
      <c r="F508" s="38">
        <v>9006.2000000000007</v>
      </c>
      <c r="G508" s="38">
        <v>9006.2000000000007</v>
      </c>
      <c r="H508" s="12">
        <v>1</v>
      </c>
    </row>
    <row r="509" spans="1:8">
      <c r="A509" s="37" t="s">
        <v>124</v>
      </c>
      <c r="B509" s="34" t="s">
        <v>622</v>
      </c>
      <c r="C509" s="34" t="s">
        <v>29</v>
      </c>
      <c r="D509" s="34" t="s">
        <v>514</v>
      </c>
      <c r="E509" s="34"/>
      <c r="F509" s="38">
        <v>9006.2000000000007</v>
      </c>
      <c r="G509" s="38">
        <v>9006.2000000000007</v>
      </c>
      <c r="H509" s="12">
        <v>1</v>
      </c>
    </row>
    <row r="510" spans="1:8" ht="25.5">
      <c r="A510" s="37" t="s">
        <v>229</v>
      </c>
      <c r="B510" s="34" t="s">
        <v>622</v>
      </c>
      <c r="C510" s="34" t="s">
        <v>29</v>
      </c>
      <c r="D510" s="34" t="s">
        <v>515</v>
      </c>
      <c r="E510" s="34"/>
      <c r="F510" s="38">
        <v>9006.2000000000007</v>
      </c>
      <c r="G510" s="38">
        <v>9006.2000000000007</v>
      </c>
      <c r="H510" s="12">
        <v>1</v>
      </c>
    </row>
    <row r="511" spans="1:8" s="65" customFormat="1" ht="25.5">
      <c r="A511" s="37" t="s">
        <v>516</v>
      </c>
      <c r="B511" s="34" t="s">
        <v>622</v>
      </c>
      <c r="C511" s="34" t="s">
        <v>29</v>
      </c>
      <c r="D511" s="34" t="s">
        <v>517</v>
      </c>
      <c r="E511" s="34"/>
      <c r="F511" s="38">
        <v>9006.2000000000007</v>
      </c>
      <c r="G511" s="38">
        <v>9006.2000000000007</v>
      </c>
      <c r="H511" s="12">
        <v>1</v>
      </c>
    </row>
    <row r="512" spans="1:8">
      <c r="A512" s="39" t="s">
        <v>112</v>
      </c>
      <c r="B512" s="40" t="s">
        <v>622</v>
      </c>
      <c r="C512" s="40" t="s">
        <v>29</v>
      </c>
      <c r="D512" s="40" t="s">
        <v>517</v>
      </c>
      <c r="E512" s="40" t="s">
        <v>113</v>
      </c>
      <c r="F512" s="41">
        <v>9006.2000000000007</v>
      </c>
      <c r="G512" s="41">
        <v>9006.2000000000007</v>
      </c>
      <c r="H512" s="8">
        <v>1</v>
      </c>
    </row>
    <row r="513" spans="1:8">
      <c r="A513" s="37" t="s">
        <v>28</v>
      </c>
      <c r="B513" s="34" t="s">
        <v>622</v>
      </c>
      <c r="C513" s="34" t="s">
        <v>27</v>
      </c>
      <c r="D513" s="34"/>
      <c r="E513" s="34"/>
      <c r="F513" s="38">
        <v>65039.7</v>
      </c>
      <c r="G513" s="38">
        <v>63824.200000000004</v>
      </c>
      <c r="H513" s="12">
        <v>0.98131141441304326</v>
      </c>
    </row>
    <row r="514" spans="1:8" ht="25.5">
      <c r="A514" s="37" t="s">
        <v>370</v>
      </c>
      <c r="B514" s="34" t="s">
        <v>622</v>
      </c>
      <c r="C514" s="34" t="s">
        <v>27</v>
      </c>
      <c r="D514" s="34" t="s">
        <v>371</v>
      </c>
      <c r="E514" s="34"/>
      <c r="F514" s="38">
        <v>65039.7</v>
      </c>
      <c r="G514" s="38">
        <v>63824.200000000004</v>
      </c>
      <c r="H514" s="12">
        <v>0.98131141441304326</v>
      </c>
    </row>
    <row r="515" spans="1:8" ht="25.5">
      <c r="A515" s="37" t="s">
        <v>411</v>
      </c>
      <c r="B515" s="34" t="s">
        <v>622</v>
      </c>
      <c r="C515" s="34" t="s">
        <v>27</v>
      </c>
      <c r="D515" s="34" t="s">
        <v>412</v>
      </c>
      <c r="E515" s="34"/>
      <c r="F515" s="38">
        <v>65039.7</v>
      </c>
      <c r="G515" s="38">
        <v>63824.200000000004</v>
      </c>
      <c r="H515" s="12">
        <v>0.98131141441304326</v>
      </c>
    </row>
    <row r="516" spans="1:8">
      <c r="A516" s="37" t="s">
        <v>101</v>
      </c>
      <c r="B516" s="34" t="s">
        <v>622</v>
      </c>
      <c r="C516" s="34" t="s">
        <v>27</v>
      </c>
      <c r="D516" s="34" t="s">
        <v>413</v>
      </c>
      <c r="E516" s="34"/>
      <c r="F516" s="38">
        <v>12374.900000000001</v>
      </c>
      <c r="G516" s="38">
        <v>12108.4</v>
      </c>
      <c r="H516" s="12">
        <v>0.9784644724401812</v>
      </c>
    </row>
    <row r="517" spans="1:8">
      <c r="A517" s="37" t="s">
        <v>103</v>
      </c>
      <c r="B517" s="34" t="s">
        <v>622</v>
      </c>
      <c r="C517" s="34" t="s">
        <v>27</v>
      </c>
      <c r="D517" s="34" t="s">
        <v>414</v>
      </c>
      <c r="E517" s="34"/>
      <c r="F517" s="38">
        <v>12307.900000000001</v>
      </c>
      <c r="G517" s="38">
        <v>12046.1</v>
      </c>
      <c r="H517" s="12">
        <v>0.9787291089462864</v>
      </c>
    </row>
    <row r="518" spans="1:8" ht="38.25">
      <c r="A518" s="39" t="s">
        <v>105</v>
      </c>
      <c r="B518" s="40" t="s">
        <v>622</v>
      </c>
      <c r="C518" s="40" t="s">
        <v>27</v>
      </c>
      <c r="D518" s="40" t="s">
        <v>414</v>
      </c>
      <c r="E518" s="40" t="s">
        <v>106</v>
      </c>
      <c r="F518" s="41">
        <v>12307.900000000001</v>
      </c>
      <c r="G518" s="41">
        <v>12046.1</v>
      </c>
      <c r="H518" s="8">
        <v>0.9787291089462864</v>
      </c>
    </row>
    <row r="519" spans="1:8">
      <c r="A519" s="37" t="s">
        <v>110</v>
      </c>
      <c r="B519" s="34" t="s">
        <v>622</v>
      </c>
      <c r="C519" s="34" t="s">
        <v>27</v>
      </c>
      <c r="D519" s="34" t="s">
        <v>415</v>
      </c>
      <c r="E519" s="34"/>
      <c r="F519" s="38">
        <v>67</v>
      </c>
      <c r="G519" s="38">
        <v>62.3</v>
      </c>
      <c r="H519" s="12">
        <v>0.92985074626865671</v>
      </c>
    </row>
    <row r="520" spans="1:8">
      <c r="A520" s="39" t="s">
        <v>112</v>
      </c>
      <c r="B520" s="40" t="s">
        <v>622</v>
      </c>
      <c r="C520" s="40" t="s">
        <v>27</v>
      </c>
      <c r="D520" s="40" t="s">
        <v>415</v>
      </c>
      <c r="E520" s="40" t="s">
        <v>113</v>
      </c>
      <c r="F520" s="41">
        <v>67</v>
      </c>
      <c r="G520" s="41">
        <v>62.3</v>
      </c>
      <c r="H520" s="8">
        <v>0.92985074626865671</v>
      </c>
    </row>
    <row r="521" spans="1:8">
      <c r="A521" s="37" t="s">
        <v>114</v>
      </c>
      <c r="B521" s="34" t="s">
        <v>622</v>
      </c>
      <c r="C521" s="34" t="s">
        <v>27</v>
      </c>
      <c r="D521" s="34" t="s">
        <v>416</v>
      </c>
      <c r="E521" s="34"/>
      <c r="F521" s="38">
        <v>50042.299999999996</v>
      </c>
      <c r="G521" s="38">
        <v>49778</v>
      </c>
      <c r="H521" s="12">
        <v>0.99471846817592324</v>
      </c>
    </row>
    <row r="522" spans="1:8">
      <c r="A522" s="37" t="s">
        <v>103</v>
      </c>
      <c r="B522" s="34" t="s">
        <v>622</v>
      </c>
      <c r="C522" s="34" t="s">
        <v>27</v>
      </c>
      <c r="D522" s="34" t="s">
        <v>417</v>
      </c>
      <c r="E522" s="34"/>
      <c r="F522" s="38">
        <v>49279.299999999996</v>
      </c>
      <c r="G522" s="38">
        <v>49024.1</v>
      </c>
      <c r="H522" s="12">
        <v>0.99482135501113045</v>
      </c>
    </row>
    <row r="523" spans="1:8" ht="38.25">
      <c r="A523" s="39" t="s">
        <v>105</v>
      </c>
      <c r="B523" s="40" t="s">
        <v>622</v>
      </c>
      <c r="C523" s="40" t="s">
        <v>27</v>
      </c>
      <c r="D523" s="40" t="s">
        <v>417</v>
      </c>
      <c r="E523" s="40" t="s">
        <v>106</v>
      </c>
      <c r="F523" s="41">
        <v>49279.299999999996</v>
      </c>
      <c r="G523" s="41">
        <v>49024.1</v>
      </c>
      <c r="H523" s="8">
        <v>0.99482135501113045</v>
      </c>
    </row>
    <row r="524" spans="1:8">
      <c r="A524" s="37" t="s">
        <v>117</v>
      </c>
      <c r="B524" s="34" t="s">
        <v>622</v>
      </c>
      <c r="C524" s="34" t="s">
        <v>27</v>
      </c>
      <c r="D524" s="34" t="s">
        <v>418</v>
      </c>
      <c r="E524" s="34"/>
      <c r="F524" s="38">
        <v>2.3000000000000003</v>
      </c>
      <c r="G524" s="38">
        <v>2.2999999999999998</v>
      </c>
      <c r="H524" s="12">
        <v>0.99999999999999978</v>
      </c>
    </row>
    <row r="525" spans="1:8">
      <c r="A525" s="39" t="s">
        <v>112</v>
      </c>
      <c r="B525" s="40" t="s">
        <v>622</v>
      </c>
      <c r="C525" s="40" t="s">
        <v>27</v>
      </c>
      <c r="D525" s="40" t="s">
        <v>418</v>
      </c>
      <c r="E525" s="40" t="s">
        <v>113</v>
      </c>
      <c r="F525" s="41">
        <v>2.3000000000000003</v>
      </c>
      <c r="G525" s="41">
        <v>2.2999999999999998</v>
      </c>
      <c r="H525" s="8">
        <v>0.99999999999999978</v>
      </c>
    </row>
    <row r="526" spans="1:8">
      <c r="A526" s="37" t="s">
        <v>110</v>
      </c>
      <c r="B526" s="34" t="s">
        <v>622</v>
      </c>
      <c r="C526" s="34" t="s">
        <v>27</v>
      </c>
      <c r="D526" s="34" t="s">
        <v>419</v>
      </c>
      <c r="E526" s="34"/>
      <c r="F526" s="38">
        <v>756.7</v>
      </c>
      <c r="G526" s="38">
        <v>747.6</v>
      </c>
      <c r="H526" s="12">
        <v>0.98797409805735426</v>
      </c>
    </row>
    <row r="527" spans="1:8">
      <c r="A527" s="39" t="s">
        <v>112</v>
      </c>
      <c r="B527" s="40" t="s">
        <v>622</v>
      </c>
      <c r="C527" s="40" t="s">
        <v>27</v>
      </c>
      <c r="D527" s="40" t="s">
        <v>419</v>
      </c>
      <c r="E527" s="40" t="s">
        <v>113</v>
      </c>
      <c r="F527" s="41">
        <v>756.7</v>
      </c>
      <c r="G527" s="41">
        <v>747.6</v>
      </c>
      <c r="H527" s="8">
        <v>0.98797409805735426</v>
      </c>
    </row>
    <row r="528" spans="1:8">
      <c r="A528" s="37" t="s">
        <v>122</v>
      </c>
      <c r="B528" s="34" t="s">
        <v>622</v>
      </c>
      <c r="C528" s="34" t="s">
        <v>27</v>
      </c>
      <c r="D528" s="34" t="s">
        <v>420</v>
      </c>
      <c r="E528" s="34"/>
      <c r="F528" s="38">
        <v>4</v>
      </c>
      <c r="G528" s="38">
        <v>4</v>
      </c>
      <c r="H528" s="12">
        <v>1</v>
      </c>
    </row>
    <row r="529" spans="1:8">
      <c r="A529" s="39" t="s">
        <v>112</v>
      </c>
      <c r="B529" s="40" t="s">
        <v>622</v>
      </c>
      <c r="C529" s="40" t="s">
        <v>27</v>
      </c>
      <c r="D529" s="40" t="s">
        <v>420</v>
      </c>
      <c r="E529" s="40" t="s">
        <v>113</v>
      </c>
      <c r="F529" s="41">
        <v>4</v>
      </c>
      <c r="G529" s="41">
        <v>4</v>
      </c>
      <c r="H529" s="8">
        <v>1</v>
      </c>
    </row>
    <row r="530" spans="1:8">
      <c r="A530" s="37" t="s">
        <v>124</v>
      </c>
      <c r="B530" s="34" t="s">
        <v>622</v>
      </c>
      <c r="C530" s="34" t="s">
        <v>27</v>
      </c>
      <c r="D530" s="34" t="s">
        <v>421</v>
      </c>
      <c r="E530" s="34"/>
      <c r="F530" s="38">
        <v>50</v>
      </c>
      <c r="G530" s="69">
        <v>50</v>
      </c>
      <c r="H530" s="12">
        <v>1</v>
      </c>
    </row>
    <row r="531" spans="1:8" ht="25.5">
      <c r="A531" s="37" t="s">
        <v>128</v>
      </c>
      <c r="B531" s="34" t="s">
        <v>622</v>
      </c>
      <c r="C531" s="34" t="s">
        <v>27</v>
      </c>
      <c r="D531" s="34" t="s">
        <v>422</v>
      </c>
      <c r="E531" s="34"/>
      <c r="F531" s="38">
        <v>50</v>
      </c>
      <c r="G531" s="69">
        <v>50</v>
      </c>
      <c r="H531" s="12">
        <v>1</v>
      </c>
    </row>
    <row r="532" spans="1:8">
      <c r="A532" s="39" t="s">
        <v>112</v>
      </c>
      <c r="B532" s="40" t="s">
        <v>622</v>
      </c>
      <c r="C532" s="40" t="s">
        <v>27</v>
      </c>
      <c r="D532" s="40" t="s">
        <v>422</v>
      </c>
      <c r="E532" s="40" t="s">
        <v>113</v>
      </c>
      <c r="F532" s="41">
        <v>50</v>
      </c>
      <c r="G532" s="41">
        <v>50</v>
      </c>
      <c r="H532" s="8">
        <v>1</v>
      </c>
    </row>
    <row r="533" spans="1:8">
      <c r="A533" s="37" t="s">
        <v>136</v>
      </c>
      <c r="B533" s="34" t="s">
        <v>622</v>
      </c>
      <c r="C533" s="34" t="s">
        <v>27</v>
      </c>
      <c r="D533" s="34" t="s">
        <v>423</v>
      </c>
      <c r="E533" s="34"/>
      <c r="F533" s="38">
        <v>245</v>
      </c>
      <c r="G533" s="38">
        <v>245</v>
      </c>
      <c r="H533" s="12">
        <v>1</v>
      </c>
    </row>
    <row r="534" spans="1:8" ht="25.5">
      <c r="A534" s="37" t="s">
        <v>138</v>
      </c>
      <c r="B534" s="34" t="s">
        <v>622</v>
      </c>
      <c r="C534" s="34" t="s">
        <v>27</v>
      </c>
      <c r="D534" s="34" t="s">
        <v>424</v>
      </c>
      <c r="E534" s="34"/>
      <c r="F534" s="38">
        <v>245</v>
      </c>
      <c r="G534" s="38">
        <v>245</v>
      </c>
      <c r="H534" s="12">
        <v>1</v>
      </c>
    </row>
    <row r="535" spans="1:8">
      <c r="A535" s="39" t="s">
        <v>140</v>
      </c>
      <c r="B535" s="40" t="s">
        <v>622</v>
      </c>
      <c r="C535" s="40" t="s">
        <v>27</v>
      </c>
      <c r="D535" s="40" t="s">
        <v>424</v>
      </c>
      <c r="E535" s="40" t="s">
        <v>141</v>
      </c>
      <c r="F535" s="41">
        <v>245</v>
      </c>
      <c r="G535" s="41">
        <v>245</v>
      </c>
      <c r="H535" s="8">
        <v>1</v>
      </c>
    </row>
    <row r="536" spans="1:8">
      <c r="A536" s="37" t="s">
        <v>164</v>
      </c>
      <c r="B536" s="34" t="s">
        <v>622</v>
      </c>
      <c r="C536" s="34" t="s">
        <v>27</v>
      </c>
      <c r="D536" s="34" t="s">
        <v>425</v>
      </c>
      <c r="E536" s="34"/>
      <c r="F536" s="38">
        <v>2327.4999999999995</v>
      </c>
      <c r="G536" s="38">
        <v>1642.8</v>
      </c>
      <c r="H536" s="12">
        <v>0.70582169709989273</v>
      </c>
    </row>
    <row r="537" spans="1:8" ht="38.25">
      <c r="A537" s="37" t="s">
        <v>166</v>
      </c>
      <c r="B537" s="34" t="s">
        <v>622</v>
      </c>
      <c r="C537" s="34" t="s">
        <v>27</v>
      </c>
      <c r="D537" s="34" t="s">
        <v>426</v>
      </c>
      <c r="E537" s="34"/>
      <c r="F537" s="38">
        <v>2327.4999999999995</v>
      </c>
      <c r="G537" s="38">
        <v>1642.8</v>
      </c>
      <c r="H537" s="12">
        <v>0.70582169709989273</v>
      </c>
    </row>
    <row r="538" spans="1:8" ht="38.25">
      <c r="A538" s="39" t="s">
        <v>105</v>
      </c>
      <c r="B538" s="40" t="s">
        <v>622</v>
      </c>
      <c r="C538" s="40" t="s">
        <v>27</v>
      </c>
      <c r="D538" s="40" t="s">
        <v>426</v>
      </c>
      <c r="E538" s="40" t="s">
        <v>106</v>
      </c>
      <c r="F538" s="41">
        <v>2116.3999999999996</v>
      </c>
      <c r="G538" s="41">
        <v>1432.5</v>
      </c>
      <c r="H538" s="8">
        <v>0.676856926856927</v>
      </c>
    </row>
    <row r="539" spans="1:8">
      <c r="A539" s="39" t="s">
        <v>112</v>
      </c>
      <c r="B539" s="40" t="s">
        <v>622</v>
      </c>
      <c r="C539" s="40" t="s">
        <v>27</v>
      </c>
      <c r="D539" s="40" t="s">
        <v>426</v>
      </c>
      <c r="E539" s="40" t="s">
        <v>113</v>
      </c>
      <c r="F539" s="41">
        <v>211.1</v>
      </c>
      <c r="G539" s="41">
        <v>210.3</v>
      </c>
      <c r="H539" s="8">
        <v>0.99621032685930844</v>
      </c>
    </row>
    <row r="540" spans="1:8">
      <c r="A540" s="37" t="s">
        <v>16</v>
      </c>
      <c r="B540" s="34" t="s">
        <v>622</v>
      </c>
      <c r="C540" s="34" t="s">
        <v>15</v>
      </c>
      <c r="D540" s="34"/>
      <c r="E540" s="34"/>
      <c r="F540" s="38">
        <v>103850.4</v>
      </c>
      <c r="G540" s="38">
        <v>100836.2</v>
      </c>
      <c r="H540" s="12">
        <v>0.97097555714758921</v>
      </c>
    </row>
    <row r="541" spans="1:8">
      <c r="A541" s="37" t="s">
        <v>14</v>
      </c>
      <c r="B541" s="34" t="s">
        <v>622</v>
      </c>
      <c r="C541" s="34" t="s">
        <v>13</v>
      </c>
      <c r="D541" s="34"/>
      <c r="E541" s="34"/>
      <c r="F541" s="38">
        <v>101995.4</v>
      </c>
      <c r="G541" s="38">
        <v>98981.2</v>
      </c>
      <c r="H541" s="12">
        <v>0.9704476868564661</v>
      </c>
    </row>
    <row r="542" spans="1:8">
      <c r="A542" s="37" t="s">
        <v>222</v>
      </c>
      <c r="B542" s="34" t="s">
        <v>622</v>
      </c>
      <c r="C542" s="34" t="s">
        <v>13</v>
      </c>
      <c r="D542" s="34" t="s">
        <v>223</v>
      </c>
      <c r="E542" s="34"/>
      <c r="F542" s="38">
        <v>2304.4</v>
      </c>
      <c r="G542" s="38">
        <v>2254.4</v>
      </c>
      <c r="H542" s="12">
        <v>0.97830237805936471</v>
      </c>
    </row>
    <row r="543" spans="1:8">
      <c r="A543" s="37" t="s">
        <v>222</v>
      </c>
      <c r="B543" s="34" t="s">
        <v>622</v>
      </c>
      <c r="C543" s="34" t="s">
        <v>13</v>
      </c>
      <c r="D543" s="34" t="s">
        <v>224</v>
      </c>
      <c r="E543" s="34"/>
      <c r="F543" s="38">
        <v>2304.4</v>
      </c>
      <c r="G543" s="38">
        <v>2254.4</v>
      </c>
      <c r="H543" s="12">
        <v>0.97830237805936471</v>
      </c>
    </row>
    <row r="544" spans="1:8">
      <c r="A544" s="37" t="s">
        <v>114</v>
      </c>
      <c r="B544" s="34" t="s">
        <v>622</v>
      </c>
      <c r="C544" s="34" t="s">
        <v>13</v>
      </c>
      <c r="D544" s="34" t="s">
        <v>225</v>
      </c>
      <c r="E544" s="34"/>
      <c r="F544" s="38">
        <v>2304.4</v>
      </c>
      <c r="G544" s="38">
        <v>2254.4</v>
      </c>
      <c r="H544" s="12">
        <v>0.97830237805936471</v>
      </c>
    </row>
    <row r="545" spans="1:8">
      <c r="A545" s="37" t="s">
        <v>122</v>
      </c>
      <c r="B545" s="34" t="s">
        <v>622</v>
      </c>
      <c r="C545" s="34" t="s">
        <v>13</v>
      </c>
      <c r="D545" s="34" t="s">
        <v>226</v>
      </c>
      <c r="E545" s="34"/>
      <c r="F545" s="38">
        <v>50</v>
      </c>
      <c r="G545" s="38">
        <v>0</v>
      </c>
      <c r="H545" s="12">
        <v>0</v>
      </c>
    </row>
    <row r="546" spans="1:8">
      <c r="A546" s="39" t="s">
        <v>227</v>
      </c>
      <c r="B546" s="40" t="s">
        <v>622</v>
      </c>
      <c r="C546" s="40" t="s">
        <v>13</v>
      </c>
      <c r="D546" s="40" t="s">
        <v>226</v>
      </c>
      <c r="E546" s="40" t="s">
        <v>228</v>
      </c>
      <c r="F546" s="41">
        <v>50</v>
      </c>
      <c r="G546" s="41">
        <v>0</v>
      </c>
      <c r="H546" s="8">
        <v>0</v>
      </c>
    </row>
    <row r="547" spans="1:8" ht="25.5">
      <c r="A547" s="37" t="s">
        <v>229</v>
      </c>
      <c r="B547" s="34" t="s">
        <v>622</v>
      </c>
      <c r="C547" s="34" t="s">
        <v>13</v>
      </c>
      <c r="D547" s="34" t="s">
        <v>230</v>
      </c>
      <c r="E547" s="34"/>
      <c r="F547" s="38">
        <v>2254.4</v>
      </c>
      <c r="G547" s="38">
        <v>2254.4</v>
      </c>
      <c r="H547" s="12">
        <v>1</v>
      </c>
    </row>
    <row r="548" spans="1:8">
      <c r="A548" s="37" t="s">
        <v>231</v>
      </c>
      <c r="B548" s="34" t="s">
        <v>622</v>
      </c>
      <c r="C548" s="34" t="s">
        <v>13</v>
      </c>
      <c r="D548" s="34" t="s">
        <v>232</v>
      </c>
      <c r="E548" s="34"/>
      <c r="F548" s="38">
        <v>2254.4</v>
      </c>
      <c r="G548" s="38">
        <v>2254.4</v>
      </c>
      <c r="H548" s="12">
        <v>1</v>
      </c>
    </row>
    <row r="549" spans="1:8">
      <c r="A549" s="39" t="s">
        <v>227</v>
      </c>
      <c r="B549" s="40" t="s">
        <v>622</v>
      </c>
      <c r="C549" s="40" t="s">
        <v>13</v>
      </c>
      <c r="D549" s="40" t="s">
        <v>232</v>
      </c>
      <c r="E549" s="40" t="s">
        <v>228</v>
      </c>
      <c r="F549" s="41">
        <v>2254.4</v>
      </c>
      <c r="G549" s="41">
        <v>2254.4</v>
      </c>
      <c r="H549" s="8">
        <v>1</v>
      </c>
    </row>
    <row r="550" spans="1:8">
      <c r="A550" s="37" t="s">
        <v>251</v>
      </c>
      <c r="B550" s="34" t="s">
        <v>622</v>
      </c>
      <c r="C550" s="34" t="s">
        <v>13</v>
      </c>
      <c r="D550" s="34" t="s">
        <v>252</v>
      </c>
      <c r="E550" s="34"/>
      <c r="F550" s="38">
        <v>99691</v>
      </c>
      <c r="G550" s="38">
        <v>96726.8</v>
      </c>
      <c r="H550" s="12">
        <v>0.9702661223179625</v>
      </c>
    </row>
    <row r="551" spans="1:8">
      <c r="A551" s="37" t="s">
        <v>253</v>
      </c>
      <c r="B551" s="34" t="s">
        <v>622</v>
      </c>
      <c r="C551" s="34" t="s">
        <v>13</v>
      </c>
      <c r="D551" s="34" t="s">
        <v>254</v>
      </c>
      <c r="E551" s="34"/>
      <c r="F551" s="38">
        <v>99691</v>
      </c>
      <c r="G551" s="38">
        <v>96726.8</v>
      </c>
      <c r="H551" s="12">
        <v>0.9702661223179625</v>
      </c>
    </row>
    <row r="552" spans="1:8">
      <c r="A552" s="37" t="s">
        <v>114</v>
      </c>
      <c r="B552" s="34" t="s">
        <v>622</v>
      </c>
      <c r="C552" s="34" t="s">
        <v>13</v>
      </c>
      <c r="D552" s="34" t="s">
        <v>255</v>
      </c>
      <c r="E552" s="34"/>
      <c r="F552" s="38">
        <v>83991.8</v>
      </c>
      <c r="G552" s="38">
        <v>81027.600000000006</v>
      </c>
      <c r="H552" s="12">
        <v>0.96470845963534535</v>
      </c>
    </row>
    <row r="553" spans="1:8">
      <c r="A553" s="37" t="s">
        <v>103</v>
      </c>
      <c r="B553" s="34" t="s">
        <v>622</v>
      </c>
      <c r="C553" s="34" t="s">
        <v>13</v>
      </c>
      <c r="D553" s="34" t="s">
        <v>256</v>
      </c>
      <c r="E553" s="34"/>
      <c r="F553" s="38">
        <v>77688</v>
      </c>
      <c r="G553" s="38">
        <v>76177.3</v>
      </c>
      <c r="H553" s="12">
        <v>0.98055426835547321</v>
      </c>
    </row>
    <row r="554" spans="1:8">
      <c r="A554" s="39" t="s">
        <v>227</v>
      </c>
      <c r="B554" s="40" t="s">
        <v>622</v>
      </c>
      <c r="C554" s="40" t="s">
        <v>13</v>
      </c>
      <c r="D554" s="40" t="s">
        <v>256</v>
      </c>
      <c r="E554" s="40" t="s">
        <v>228</v>
      </c>
      <c r="F554" s="41">
        <v>77688</v>
      </c>
      <c r="G554" s="41">
        <v>76177.3</v>
      </c>
      <c r="H554" s="8">
        <v>0.98055426835547321</v>
      </c>
    </row>
    <row r="555" spans="1:8">
      <c r="A555" s="37" t="s">
        <v>117</v>
      </c>
      <c r="B555" s="34" t="s">
        <v>622</v>
      </c>
      <c r="C555" s="34" t="s">
        <v>13</v>
      </c>
      <c r="D555" s="34" t="s">
        <v>257</v>
      </c>
      <c r="E555" s="34"/>
      <c r="F555" s="38">
        <v>4539.3</v>
      </c>
      <c r="G555" s="38">
        <v>3317.3</v>
      </c>
      <c r="H555" s="12">
        <v>0.73079549710307756</v>
      </c>
    </row>
    <row r="556" spans="1:8">
      <c r="A556" s="39" t="s">
        <v>227</v>
      </c>
      <c r="B556" s="40" t="s">
        <v>622</v>
      </c>
      <c r="C556" s="40" t="s">
        <v>13</v>
      </c>
      <c r="D556" s="40" t="s">
        <v>257</v>
      </c>
      <c r="E556" s="40" t="s">
        <v>228</v>
      </c>
      <c r="F556" s="41">
        <v>4539.3</v>
      </c>
      <c r="G556" s="41">
        <v>3317.3</v>
      </c>
      <c r="H556" s="8">
        <v>0.73079549710307756</v>
      </c>
    </row>
    <row r="557" spans="1:8">
      <c r="A557" s="37" t="s">
        <v>110</v>
      </c>
      <c r="B557" s="34" t="s">
        <v>622</v>
      </c>
      <c r="C557" s="34" t="s">
        <v>13</v>
      </c>
      <c r="D557" s="34" t="s">
        <v>258</v>
      </c>
      <c r="E557" s="34"/>
      <c r="F557" s="38">
        <v>251.9</v>
      </c>
      <c r="G557" s="38">
        <v>251.9</v>
      </c>
      <c r="H557" s="12">
        <v>1</v>
      </c>
    </row>
    <row r="558" spans="1:8">
      <c r="A558" s="39" t="s">
        <v>227</v>
      </c>
      <c r="B558" s="40" t="s">
        <v>622</v>
      </c>
      <c r="C558" s="40" t="s">
        <v>13</v>
      </c>
      <c r="D558" s="40" t="s">
        <v>258</v>
      </c>
      <c r="E558" s="40" t="s">
        <v>228</v>
      </c>
      <c r="F558" s="41">
        <v>251.9</v>
      </c>
      <c r="G558" s="41">
        <v>251.9</v>
      </c>
      <c r="H558" s="8">
        <v>1</v>
      </c>
    </row>
    <row r="559" spans="1:8">
      <c r="A559" s="37" t="s">
        <v>122</v>
      </c>
      <c r="B559" s="34" t="s">
        <v>622</v>
      </c>
      <c r="C559" s="34" t="s">
        <v>13</v>
      </c>
      <c r="D559" s="34" t="s">
        <v>259</v>
      </c>
      <c r="E559" s="34"/>
      <c r="F559" s="38">
        <v>199.6</v>
      </c>
      <c r="G559" s="38">
        <v>199.6</v>
      </c>
      <c r="H559" s="12">
        <v>1</v>
      </c>
    </row>
    <row r="560" spans="1:8">
      <c r="A560" s="39" t="s">
        <v>227</v>
      </c>
      <c r="B560" s="40" t="s">
        <v>622</v>
      </c>
      <c r="C560" s="40" t="s">
        <v>13</v>
      </c>
      <c r="D560" s="40" t="s">
        <v>259</v>
      </c>
      <c r="E560" s="40" t="s">
        <v>228</v>
      </c>
      <c r="F560" s="41">
        <v>199.6</v>
      </c>
      <c r="G560" s="41">
        <v>199.6</v>
      </c>
      <c r="H560" s="8">
        <v>1</v>
      </c>
    </row>
    <row r="561" spans="1:8" ht="25.5">
      <c r="A561" s="37" t="s">
        <v>128</v>
      </c>
      <c r="B561" s="34" t="s">
        <v>622</v>
      </c>
      <c r="C561" s="34" t="s">
        <v>13</v>
      </c>
      <c r="D561" s="34" t="s">
        <v>260</v>
      </c>
      <c r="E561" s="34"/>
      <c r="F561" s="38">
        <v>1124.8</v>
      </c>
      <c r="G561" s="38">
        <v>1081.5</v>
      </c>
      <c r="H561" s="12">
        <v>0.96150426742532014</v>
      </c>
    </row>
    <row r="562" spans="1:8">
      <c r="A562" s="39" t="s">
        <v>227</v>
      </c>
      <c r="B562" s="40" t="s">
        <v>622</v>
      </c>
      <c r="C562" s="40" t="s">
        <v>13</v>
      </c>
      <c r="D562" s="40" t="s">
        <v>260</v>
      </c>
      <c r="E562" s="40" t="s">
        <v>228</v>
      </c>
      <c r="F562" s="41">
        <v>1124.8</v>
      </c>
      <c r="G562" s="41">
        <v>1081.5</v>
      </c>
      <c r="H562" s="8">
        <v>0.96150426742532014</v>
      </c>
    </row>
    <row r="563" spans="1:8" ht="25.5">
      <c r="A563" s="37" t="s">
        <v>229</v>
      </c>
      <c r="B563" s="34" t="s">
        <v>622</v>
      </c>
      <c r="C563" s="34" t="s">
        <v>13</v>
      </c>
      <c r="D563" s="34" t="s">
        <v>261</v>
      </c>
      <c r="E563" s="34"/>
      <c r="F563" s="38">
        <v>188.2</v>
      </c>
      <c r="G563" s="38">
        <v>0</v>
      </c>
      <c r="H563" s="12">
        <v>0</v>
      </c>
    </row>
    <row r="564" spans="1:8" ht="25.5">
      <c r="A564" s="37" t="s">
        <v>262</v>
      </c>
      <c r="B564" s="34" t="s">
        <v>622</v>
      </c>
      <c r="C564" s="34" t="s">
        <v>13</v>
      </c>
      <c r="D564" s="34" t="s">
        <v>263</v>
      </c>
      <c r="E564" s="34"/>
      <c r="F564" s="38">
        <v>188.2</v>
      </c>
      <c r="G564" s="38">
        <v>0</v>
      </c>
      <c r="H564" s="12">
        <v>0</v>
      </c>
    </row>
    <row r="565" spans="1:8">
      <c r="A565" s="39" t="s">
        <v>227</v>
      </c>
      <c r="B565" s="40" t="s">
        <v>622</v>
      </c>
      <c r="C565" s="40" t="s">
        <v>13</v>
      </c>
      <c r="D565" s="40" t="s">
        <v>263</v>
      </c>
      <c r="E565" s="40" t="s">
        <v>228</v>
      </c>
      <c r="F565" s="41">
        <v>188.2</v>
      </c>
      <c r="G565" s="41">
        <v>0</v>
      </c>
      <c r="H565" s="8">
        <v>0</v>
      </c>
    </row>
    <row r="566" spans="1:8">
      <c r="A566" s="37" t="s">
        <v>164</v>
      </c>
      <c r="B566" s="34" t="s">
        <v>622</v>
      </c>
      <c r="C566" s="34" t="s">
        <v>13</v>
      </c>
      <c r="D566" s="34" t="s">
        <v>264</v>
      </c>
      <c r="E566" s="34"/>
      <c r="F566" s="38">
        <v>15699.2</v>
      </c>
      <c r="G566" s="38">
        <v>15699.2</v>
      </c>
      <c r="H566" s="12">
        <v>1</v>
      </c>
    </row>
    <row r="567" spans="1:8" ht="38.25">
      <c r="A567" s="37" t="s">
        <v>166</v>
      </c>
      <c r="B567" s="34" t="s">
        <v>622</v>
      </c>
      <c r="C567" s="34" t="s">
        <v>13</v>
      </c>
      <c r="D567" s="34" t="s">
        <v>265</v>
      </c>
      <c r="E567" s="34"/>
      <c r="F567" s="38">
        <v>15699.2</v>
      </c>
      <c r="G567" s="38">
        <v>15699.2</v>
      </c>
      <c r="H567" s="12">
        <v>1</v>
      </c>
    </row>
    <row r="568" spans="1:8">
      <c r="A568" s="39" t="s">
        <v>227</v>
      </c>
      <c r="B568" s="40" t="s">
        <v>622</v>
      </c>
      <c r="C568" s="40" t="s">
        <v>13</v>
      </c>
      <c r="D568" s="40" t="s">
        <v>265</v>
      </c>
      <c r="E568" s="40" t="s">
        <v>228</v>
      </c>
      <c r="F568" s="41">
        <v>15699.2</v>
      </c>
      <c r="G568" s="41">
        <v>15699.2</v>
      </c>
      <c r="H568" s="8">
        <v>1</v>
      </c>
    </row>
    <row r="569" spans="1:8">
      <c r="A569" s="37" t="s">
        <v>12</v>
      </c>
      <c r="B569" s="34" t="s">
        <v>622</v>
      </c>
      <c r="C569" s="34" t="s">
        <v>11</v>
      </c>
      <c r="D569" s="34"/>
      <c r="E569" s="34"/>
      <c r="F569" s="38">
        <v>1855.0000000000002</v>
      </c>
      <c r="G569" s="38">
        <v>1855</v>
      </c>
      <c r="H569" s="12">
        <v>0.99999999999999989</v>
      </c>
    </row>
    <row r="570" spans="1:8">
      <c r="A570" s="37" t="s">
        <v>251</v>
      </c>
      <c r="B570" s="34" t="s">
        <v>622</v>
      </c>
      <c r="C570" s="34" t="s">
        <v>11</v>
      </c>
      <c r="D570" s="34" t="s">
        <v>252</v>
      </c>
      <c r="E570" s="34"/>
      <c r="F570" s="38">
        <v>1855.0000000000002</v>
      </c>
      <c r="G570" s="38">
        <v>1855</v>
      </c>
      <c r="H570" s="12">
        <v>0.99999999999999989</v>
      </c>
    </row>
    <row r="571" spans="1:8" ht="25.5">
      <c r="A571" s="37" t="s">
        <v>266</v>
      </c>
      <c r="B571" s="34" t="s">
        <v>622</v>
      </c>
      <c r="C571" s="34" t="s">
        <v>11</v>
      </c>
      <c r="D571" s="34" t="s">
        <v>267</v>
      </c>
      <c r="E571" s="34"/>
      <c r="F571" s="38">
        <v>1855.0000000000002</v>
      </c>
      <c r="G571" s="38">
        <v>1855</v>
      </c>
      <c r="H571" s="12">
        <v>0.99999999999999989</v>
      </c>
    </row>
    <row r="572" spans="1:8">
      <c r="A572" s="37" t="s">
        <v>124</v>
      </c>
      <c r="B572" s="34" t="s">
        <v>622</v>
      </c>
      <c r="C572" s="34" t="s">
        <v>11</v>
      </c>
      <c r="D572" s="34" t="s">
        <v>268</v>
      </c>
      <c r="E572" s="34"/>
      <c r="F572" s="38">
        <v>1855.0000000000002</v>
      </c>
      <c r="G572" s="38">
        <v>1855</v>
      </c>
      <c r="H572" s="12">
        <v>0.99999999999999989</v>
      </c>
    </row>
    <row r="573" spans="1:8" ht="25.5">
      <c r="A573" s="37" t="s">
        <v>128</v>
      </c>
      <c r="B573" s="34" t="s">
        <v>622</v>
      </c>
      <c r="C573" s="34" t="s">
        <v>11</v>
      </c>
      <c r="D573" s="34" t="s">
        <v>269</v>
      </c>
      <c r="E573" s="34"/>
      <c r="F573" s="38">
        <v>1855.0000000000002</v>
      </c>
      <c r="G573" s="38">
        <v>1855</v>
      </c>
      <c r="H573" s="12">
        <v>0.99999999999999989</v>
      </c>
    </row>
    <row r="574" spans="1:8" ht="38.25">
      <c r="A574" s="39" t="s">
        <v>105</v>
      </c>
      <c r="B574" s="40" t="s">
        <v>622</v>
      </c>
      <c r="C574" s="40" t="s">
        <v>11</v>
      </c>
      <c r="D574" s="40" t="s">
        <v>269</v>
      </c>
      <c r="E574" s="40" t="s">
        <v>106</v>
      </c>
      <c r="F574" s="41">
        <v>39.899999999999991</v>
      </c>
      <c r="G574" s="41">
        <v>39.9</v>
      </c>
      <c r="H574" s="8">
        <v>1.0000000000000002</v>
      </c>
    </row>
    <row r="575" spans="1:8">
      <c r="A575" s="39" t="s">
        <v>112</v>
      </c>
      <c r="B575" s="40" t="s">
        <v>622</v>
      </c>
      <c r="C575" s="40" t="s">
        <v>11</v>
      </c>
      <c r="D575" s="40" t="s">
        <v>269</v>
      </c>
      <c r="E575" s="40" t="s">
        <v>113</v>
      </c>
      <c r="F575" s="41">
        <v>1815.1000000000001</v>
      </c>
      <c r="G575" s="41">
        <v>1815.1</v>
      </c>
      <c r="H575" s="8">
        <v>0.99999999999999989</v>
      </c>
    </row>
    <row r="576" spans="1:8" ht="25.5">
      <c r="A576" s="37" t="s">
        <v>623</v>
      </c>
      <c r="B576" s="34" t="s">
        <v>624</v>
      </c>
      <c r="C576" s="34"/>
      <c r="D576" s="34"/>
      <c r="E576" s="34"/>
      <c r="F576" s="38">
        <v>60202</v>
      </c>
      <c r="G576" s="38">
        <v>59107.899999999994</v>
      </c>
      <c r="H576" s="12">
        <v>0.98182618517657216</v>
      </c>
    </row>
    <row r="577" spans="1:8">
      <c r="A577" s="37" t="s">
        <v>88</v>
      </c>
      <c r="B577" s="34" t="s">
        <v>624</v>
      </c>
      <c r="C577" s="34" t="s">
        <v>87</v>
      </c>
      <c r="D577" s="34"/>
      <c r="E577" s="34"/>
      <c r="F577" s="38">
        <v>33491.300000000003</v>
      </c>
      <c r="G577" s="38">
        <v>32409</v>
      </c>
      <c r="H577" s="12">
        <v>0.96768414483761445</v>
      </c>
    </row>
    <row r="578" spans="1:8">
      <c r="A578" s="37" t="s">
        <v>74</v>
      </c>
      <c r="B578" s="34" t="s">
        <v>624</v>
      </c>
      <c r="C578" s="34" t="s">
        <v>73</v>
      </c>
      <c r="D578" s="34"/>
      <c r="E578" s="34"/>
      <c r="F578" s="38">
        <v>33491.300000000003</v>
      </c>
      <c r="G578" s="38">
        <v>32409</v>
      </c>
      <c r="H578" s="12">
        <v>0.96768414483761445</v>
      </c>
    </row>
    <row r="579" spans="1:8">
      <c r="A579" s="37" t="s">
        <v>172</v>
      </c>
      <c r="B579" s="34" t="s">
        <v>624</v>
      </c>
      <c r="C579" s="34" t="s">
        <v>73</v>
      </c>
      <c r="D579" s="34" t="s">
        <v>173</v>
      </c>
      <c r="E579" s="34"/>
      <c r="F579" s="38">
        <v>33491.300000000003</v>
      </c>
      <c r="G579" s="38">
        <v>32409</v>
      </c>
      <c r="H579" s="12">
        <v>0.96768414483761445</v>
      </c>
    </row>
    <row r="580" spans="1:8">
      <c r="A580" s="37" t="s">
        <v>174</v>
      </c>
      <c r="B580" s="34" t="s">
        <v>624</v>
      </c>
      <c r="C580" s="34" t="s">
        <v>73</v>
      </c>
      <c r="D580" s="34" t="s">
        <v>175</v>
      </c>
      <c r="E580" s="34"/>
      <c r="F580" s="38">
        <v>8520.7000000000007</v>
      </c>
      <c r="G580" s="38">
        <v>8301.1000000000022</v>
      </c>
      <c r="H580" s="12">
        <v>0.97422746957409623</v>
      </c>
    </row>
    <row r="581" spans="1:8">
      <c r="A581" s="37" t="s">
        <v>124</v>
      </c>
      <c r="B581" s="34" t="s">
        <v>624</v>
      </c>
      <c r="C581" s="34" t="s">
        <v>73</v>
      </c>
      <c r="D581" s="34" t="s">
        <v>176</v>
      </c>
      <c r="E581" s="34"/>
      <c r="F581" s="38">
        <v>8520.7000000000007</v>
      </c>
      <c r="G581" s="38">
        <v>8301.1000000000022</v>
      </c>
      <c r="H581" s="12">
        <v>0.97422746957409623</v>
      </c>
    </row>
    <row r="582" spans="1:8">
      <c r="A582" s="37" t="s">
        <v>117</v>
      </c>
      <c r="B582" s="34" t="s">
        <v>624</v>
      </c>
      <c r="C582" s="34" t="s">
        <v>73</v>
      </c>
      <c r="D582" s="34" t="s">
        <v>177</v>
      </c>
      <c r="E582" s="34"/>
      <c r="F582" s="38">
        <v>2296.7000000000003</v>
      </c>
      <c r="G582" s="38">
        <v>2233.9</v>
      </c>
      <c r="H582" s="12">
        <v>0.97265642008098574</v>
      </c>
    </row>
    <row r="583" spans="1:8">
      <c r="A583" s="39" t="s">
        <v>112</v>
      </c>
      <c r="B583" s="40" t="s">
        <v>624</v>
      </c>
      <c r="C583" s="40" t="s">
        <v>73</v>
      </c>
      <c r="D583" s="40" t="s">
        <v>177</v>
      </c>
      <c r="E583" s="40" t="s">
        <v>113</v>
      </c>
      <c r="F583" s="41">
        <v>2296.7000000000003</v>
      </c>
      <c r="G583" s="41">
        <v>2233.9</v>
      </c>
      <c r="H583" s="8">
        <v>0.97265642008098574</v>
      </c>
    </row>
    <row r="584" spans="1:8">
      <c r="A584" s="37" t="s">
        <v>110</v>
      </c>
      <c r="B584" s="34" t="s">
        <v>624</v>
      </c>
      <c r="C584" s="34" t="s">
        <v>73</v>
      </c>
      <c r="D584" s="34" t="s">
        <v>178</v>
      </c>
      <c r="E584" s="34"/>
      <c r="F584" s="38">
        <v>996.89999999999986</v>
      </c>
      <c r="G584" s="38">
        <v>863.9</v>
      </c>
      <c r="H584" s="12">
        <v>0.86658641789547608</v>
      </c>
    </row>
    <row r="585" spans="1:8">
      <c r="A585" s="39" t="s">
        <v>112</v>
      </c>
      <c r="B585" s="40" t="s">
        <v>624</v>
      </c>
      <c r="C585" s="40" t="s">
        <v>73</v>
      </c>
      <c r="D585" s="40" t="s">
        <v>178</v>
      </c>
      <c r="E585" s="40" t="s">
        <v>113</v>
      </c>
      <c r="F585" s="41">
        <v>742.89999999999986</v>
      </c>
      <c r="G585" s="41">
        <v>720.4</v>
      </c>
      <c r="H585" s="8">
        <v>0.9697132857719748</v>
      </c>
    </row>
    <row r="586" spans="1:8">
      <c r="A586" s="39" t="s">
        <v>120</v>
      </c>
      <c r="B586" s="40" t="s">
        <v>624</v>
      </c>
      <c r="C586" s="40" t="s">
        <v>73</v>
      </c>
      <c r="D586" s="40" t="s">
        <v>178</v>
      </c>
      <c r="E586" s="40" t="s">
        <v>121</v>
      </c>
      <c r="F586" s="41">
        <v>254.00000000000003</v>
      </c>
      <c r="G586" s="41">
        <v>143.5</v>
      </c>
      <c r="H586" s="8">
        <v>0.56496062992125973</v>
      </c>
    </row>
    <row r="587" spans="1:8">
      <c r="A587" s="37" t="s">
        <v>122</v>
      </c>
      <c r="B587" s="34" t="s">
        <v>624</v>
      </c>
      <c r="C587" s="34" t="s">
        <v>73</v>
      </c>
      <c r="D587" s="34" t="s">
        <v>179</v>
      </c>
      <c r="E587" s="34"/>
      <c r="F587" s="38">
        <v>5140.3999999999996</v>
      </c>
      <c r="G587" s="38">
        <v>5116.6000000000004</v>
      </c>
      <c r="H587" s="12">
        <v>0.99537001011594439</v>
      </c>
    </row>
    <row r="588" spans="1:8">
      <c r="A588" s="39" t="s">
        <v>112</v>
      </c>
      <c r="B588" s="40" t="s">
        <v>624</v>
      </c>
      <c r="C588" s="40" t="s">
        <v>73</v>
      </c>
      <c r="D588" s="40" t="s">
        <v>179</v>
      </c>
      <c r="E588" s="40" t="s">
        <v>113</v>
      </c>
      <c r="F588" s="41">
        <v>5140.3999999999996</v>
      </c>
      <c r="G588" s="41">
        <v>5116.6000000000004</v>
      </c>
      <c r="H588" s="8">
        <v>0.99537001011594439</v>
      </c>
    </row>
    <row r="589" spans="1:8">
      <c r="A589" s="37" t="s">
        <v>130</v>
      </c>
      <c r="B589" s="34" t="s">
        <v>624</v>
      </c>
      <c r="C589" s="34" t="s">
        <v>73</v>
      </c>
      <c r="D589" s="34" t="s">
        <v>180</v>
      </c>
      <c r="E589" s="34"/>
      <c r="F589" s="38">
        <v>86.7</v>
      </c>
      <c r="G589" s="38">
        <v>86.7</v>
      </c>
      <c r="H589" s="12">
        <v>1</v>
      </c>
    </row>
    <row r="590" spans="1:8">
      <c r="A590" s="39" t="s">
        <v>120</v>
      </c>
      <c r="B590" s="40" t="s">
        <v>624</v>
      </c>
      <c r="C590" s="40" t="s">
        <v>73</v>
      </c>
      <c r="D590" s="40" t="s">
        <v>180</v>
      </c>
      <c r="E590" s="40" t="s">
        <v>121</v>
      </c>
      <c r="F590" s="41">
        <v>86.7</v>
      </c>
      <c r="G590" s="41">
        <v>86.7</v>
      </c>
      <c r="H590" s="8">
        <v>1</v>
      </c>
    </row>
    <row r="591" spans="1:8" ht="25.5">
      <c r="A591" s="37" t="s">
        <v>185</v>
      </c>
      <c r="B591" s="34" t="s">
        <v>624</v>
      </c>
      <c r="C591" s="34" t="s">
        <v>73</v>
      </c>
      <c r="D591" s="34" t="s">
        <v>186</v>
      </c>
      <c r="E591" s="34"/>
      <c r="F591" s="38">
        <v>24970.6</v>
      </c>
      <c r="G591" s="38">
        <v>24107.899999999998</v>
      </c>
      <c r="H591" s="12">
        <v>0.96545137081207499</v>
      </c>
    </row>
    <row r="592" spans="1:8">
      <c r="A592" s="37" t="s">
        <v>101</v>
      </c>
      <c r="B592" s="34" t="s">
        <v>624</v>
      </c>
      <c r="C592" s="34" t="s">
        <v>73</v>
      </c>
      <c r="D592" s="34" t="s">
        <v>187</v>
      </c>
      <c r="E592" s="34"/>
      <c r="F592" s="38">
        <v>24970.6</v>
      </c>
      <c r="G592" s="38">
        <v>24107.899999999998</v>
      </c>
      <c r="H592" s="12">
        <v>0.96545137081207499</v>
      </c>
    </row>
    <row r="593" spans="1:8">
      <c r="A593" s="37" t="s">
        <v>103</v>
      </c>
      <c r="B593" s="34" t="s">
        <v>624</v>
      </c>
      <c r="C593" s="34" t="s">
        <v>73</v>
      </c>
      <c r="D593" s="34" t="s">
        <v>188</v>
      </c>
      <c r="E593" s="34"/>
      <c r="F593" s="38">
        <v>23858.799999999999</v>
      </c>
      <c r="G593" s="38">
        <v>23012.3</v>
      </c>
      <c r="H593" s="12">
        <v>0.96452042852113262</v>
      </c>
    </row>
    <row r="594" spans="1:8" ht="38.25">
      <c r="A594" s="39" t="s">
        <v>105</v>
      </c>
      <c r="B594" s="40" t="s">
        <v>624</v>
      </c>
      <c r="C594" s="40" t="s">
        <v>73</v>
      </c>
      <c r="D594" s="40" t="s">
        <v>188</v>
      </c>
      <c r="E594" s="40" t="s">
        <v>106</v>
      </c>
      <c r="F594" s="41">
        <v>23858.799999999999</v>
      </c>
      <c r="G594" s="41">
        <v>23012.3</v>
      </c>
      <c r="H594" s="8">
        <v>0.96452042852113262</v>
      </c>
    </row>
    <row r="595" spans="1:8">
      <c r="A595" s="37" t="s">
        <v>117</v>
      </c>
      <c r="B595" s="34" t="s">
        <v>624</v>
      </c>
      <c r="C595" s="34" t="s">
        <v>73</v>
      </c>
      <c r="D595" s="34" t="s">
        <v>189</v>
      </c>
      <c r="E595" s="34"/>
      <c r="F595" s="38">
        <v>159.6</v>
      </c>
      <c r="G595" s="38">
        <v>159.6</v>
      </c>
      <c r="H595" s="12">
        <v>1</v>
      </c>
    </row>
    <row r="596" spans="1:8">
      <c r="A596" s="39" t="s">
        <v>112</v>
      </c>
      <c r="B596" s="40" t="s">
        <v>624</v>
      </c>
      <c r="C596" s="40" t="s">
        <v>73</v>
      </c>
      <c r="D596" s="40" t="s">
        <v>189</v>
      </c>
      <c r="E596" s="40" t="s">
        <v>113</v>
      </c>
      <c r="F596" s="41">
        <v>159.6</v>
      </c>
      <c r="G596" s="41">
        <v>159.6</v>
      </c>
      <c r="H596" s="8">
        <v>1</v>
      </c>
    </row>
    <row r="597" spans="1:8">
      <c r="A597" s="37" t="s">
        <v>110</v>
      </c>
      <c r="B597" s="34" t="s">
        <v>624</v>
      </c>
      <c r="C597" s="34" t="s">
        <v>73</v>
      </c>
      <c r="D597" s="34" t="s">
        <v>190</v>
      </c>
      <c r="E597" s="34"/>
      <c r="F597" s="38">
        <v>660.5</v>
      </c>
      <c r="G597" s="38">
        <v>644.29999999999995</v>
      </c>
      <c r="H597" s="12">
        <v>0.97547312641937922</v>
      </c>
    </row>
    <row r="598" spans="1:8">
      <c r="A598" s="39" t="s">
        <v>112</v>
      </c>
      <c r="B598" s="40" t="s">
        <v>624</v>
      </c>
      <c r="C598" s="40" t="s">
        <v>73</v>
      </c>
      <c r="D598" s="40" t="s">
        <v>190</v>
      </c>
      <c r="E598" s="40" t="s">
        <v>113</v>
      </c>
      <c r="F598" s="41">
        <v>660.5</v>
      </c>
      <c r="G598" s="41">
        <v>644.29999999999995</v>
      </c>
      <c r="H598" s="8">
        <v>0.97547312641937922</v>
      </c>
    </row>
    <row r="599" spans="1:8">
      <c r="A599" s="37" t="s">
        <v>122</v>
      </c>
      <c r="B599" s="34" t="s">
        <v>624</v>
      </c>
      <c r="C599" s="34" t="s">
        <v>73</v>
      </c>
      <c r="D599" s="34" t="s">
        <v>191</v>
      </c>
      <c r="E599" s="34"/>
      <c r="F599" s="38">
        <v>291.7</v>
      </c>
      <c r="G599" s="38">
        <v>291.7</v>
      </c>
      <c r="H599" s="12">
        <v>1</v>
      </c>
    </row>
    <row r="600" spans="1:8">
      <c r="A600" s="39" t="s">
        <v>112</v>
      </c>
      <c r="B600" s="40" t="s">
        <v>624</v>
      </c>
      <c r="C600" s="40" t="s">
        <v>73</v>
      </c>
      <c r="D600" s="40" t="s">
        <v>191</v>
      </c>
      <c r="E600" s="40" t="s">
        <v>113</v>
      </c>
      <c r="F600" s="41">
        <v>291.7</v>
      </c>
      <c r="G600" s="41">
        <v>291.7</v>
      </c>
      <c r="H600" s="8">
        <v>1</v>
      </c>
    </row>
    <row r="601" spans="1:8">
      <c r="A601" s="37" t="s">
        <v>64</v>
      </c>
      <c r="B601" s="34" t="s">
        <v>624</v>
      </c>
      <c r="C601" s="34" t="s">
        <v>63</v>
      </c>
      <c r="D601" s="34"/>
      <c r="E601" s="34"/>
      <c r="F601" s="38">
        <v>26223.699999999997</v>
      </c>
      <c r="G601" s="38">
        <v>26223.7</v>
      </c>
      <c r="H601" s="12">
        <v>1.0000000000000002</v>
      </c>
    </row>
    <row r="602" spans="1:8">
      <c r="A602" s="37" t="s">
        <v>60</v>
      </c>
      <c r="B602" s="34" t="s">
        <v>624</v>
      </c>
      <c r="C602" s="34" t="s">
        <v>59</v>
      </c>
      <c r="D602" s="34"/>
      <c r="E602" s="34"/>
      <c r="F602" s="38">
        <v>26093.699999999997</v>
      </c>
      <c r="G602" s="38">
        <v>26093.7</v>
      </c>
      <c r="H602" s="12">
        <v>1.0000000000000002</v>
      </c>
    </row>
    <row r="603" spans="1:8">
      <c r="A603" s="37" t="s">
        <v>239</v>
      </c>
      <c r="B603" s="34" t="s">
        <v>624</v>
      </c>
      <c r="C603" s="34" t="s">
        <v>59</v>
      </c>
      <c r="D603" s="34" t="s">
        <v>240</v>
      </c>
      <c r="E603" s="34"/>
      <c r="F603" s="38">
        <v>26093.699999999997</v>
      </c>
      <c r="G603" s="38">
        <v>26093.7</v>
      </c>
      <c r="H603" s="12">
        <v>1.0000000000000002</v>
      </c>
    </row>
    <row r="604" spans="1:8">
      <c r="A604" s="37" t="s">
        <v>239</v>
      </c>
      <c r="B604" s="34" t="s">
        <v>624</v>
      </c>
      <c r="C604" s="34" t="s">
        <v>59</v>
      </c>
      <c r="D604" s="34" t="s">
        <v>241</v>
      </c>
      <c r="E604" s="34"/>
      <c r="F604" s="38">
        <v>26093.699999999997</v>
      </c>
      <c r="G604" s="38">
        <v>26093.7</v>
      </c>
      <c r="H604" s="12">
        <v>1.0000000000000002</v>
      </c>
    </row>
    <row r="605" spans="1:8">
      <c r="A605" s="37" t="s">
        <v>124</v>
      </c>
      <c r="B605" s="34" t="s">
        <v>624</v>
      </c>
      <c r="C605" s="34" t="s">
        <v>59</v>
      </c>
      <c r="D605" s="34" t="s">
        <v>242</v>
      </c>
      <c r="E605" s="34"/>
      <c r="F605" s="38">
        <v>22723.799999999996</v>
      </c>
      <c r="G605" s="38">
        <v>22723.8</v>
      </c>
      <c r="H605" s="12">
        <v>1.0000000000000002</v>
      </c>
    </row>
    <row r="606" spans="1:8">
      <c r="A606" s="37" t="s">
        <v>110</v>
      </c>
      <c r="B606" s="34" t="s">
        <v>624</v>
      </c>
      <c r="C606" s="34" t="s">
        <v>59</v>
      </c>
      <c r="D606" s="34" t="s">
        <v>244</v>
      </c>
      <c r="E606" s="34"/>
      <c r="F606" s="38">
        <v>429.5</v>
      </c>
      <c r="G606" s="38">
        <v>429.5</v>
      </c>
      <c r="H606" s="12">
        <v>1</v>
      </c>
    </row>
    <row r="607" spans="1:8">
      <c r="A607" s="39" t="s">
        <v>112</v>
      </c>
      <c r="B607" s="40" t="s">
        <v>624</v>
      </c>
      <c r="C607" s="40" t="s">
        <v>59</v>
      </c>
      <c r="D607" s="40" t="s">
        <v>244</v>
      </c>
      <c r="E607" s="40" t="s">
        <v>113</v>
      </c>
      <c r="F607" s="41">
        <v>429.5</v>
      </c>
      <c r="G607" s="41">
        <v>429.5</v>
      </c>
      <c r="H607" s="8">
        <v>1</v>
      </c>
    </row>
    <row r="608" spans="1:8">
      <c r="A608" s="37" t="s">
        <v>122</v>
      </c>
      <c r="B608" s="34" t="s">
        <v>624</v>
      </c>
      <c r="C608" s="34" t="s">
        <v>59</v>
      </c>
      <c r="D608" s="34" t="s">
        <v>245</v>
      </c>
      <c r="E608" s="34"/>
      <c r="F608" s="38">
        <v>22294.299999999996</v>
      </c>
      <c r="G608" s="38">
        <v>22294.3</v>
      </c>
      <c r="H608" s="12">
        <v>1.0000000000000002</v>
      </c>
    </row>
    <row r="609" spans="1:8">
      <c r="A609" s="39" t="s">
        <v>112</v>
      </c>
      <c r="B609" s="40" t="s">
        <v>624</v>
      </c>
      <c r="C609" s="40" t="s">
        <v>59</v>
      </c>
      <c r="D609" s="40" t="s">
        <v>245</v>
      </c>
      <c r="E609" s="40" t="s">
        <v>113</v>
      </c>
      <c r="F609" s="41">
        <v>22294.299999999996</v>
      </c>
      <c r="G609" s="41">
        <v>22294.3</v>
      </c>
      <c r="H609" s="8">
        <v>1.0000000000000002</v>
      </c>
    </row>
    <row r="610" spans="1:8">
      <c r="A610" s="37" t="s">
        <v>164</v>
      </c>
      <c r="B610" s="34" t="s">
        <v>624</v>
      </c>
      <c r="C610" s="34" t="s">
        <v>59</v>
      </c>
      <c r="D610" s="34" t="s">
        <v>249</v>
      </c>
      <c r="E610" s="34"/>
      <c r="F610" s="38">
        <v>3369.9</v>
      </c>
      <c r="G610" s="38">
        <v>3369.9</v>
      </c>
      <c r="H610" s="12">
        <v>1</v>
      </c>
    </row>
    <row r="611" spans="1:8" ht="38.25">
      <c r="A611" s="37" t="s">
        <v>166</v>
      </c>
      <c r="B611" s="34" t="s">
        <v>624</v>
      </c>
      <c r="C611" s="34" t="s">
        <v>59</v>
      </c>
      <c r="D611" s="34" t="s">
        <v>250</v>
      </c>
      <c r="E611" s="34"/>
      <c r="F611" s="38">
        <v>3369.9</v>
      </c>
      <c r="G611" s="38">
        <v>3369.9</v>
      </c>
      <c r="H611" s="12">
        <v>1</v>
      </c>
    </row>
    <row r="612" spans="1:8">
      <c r="A612" s="39" t="s">
        <v>112</v>
      </c>
      <c r="B612" s="40" t="s">
        <v>624</v>
      </c>
      <c r="C612" s="40" t="s">
        <v>59</v>
      </c>
      <c r="D612" s="40" t="s">
        <v>250</v>
      </c>
      <c r="E612" s="40" t="s">
        <v>113</v>
      </c>
      <c r="F612" s="41">
        <v>3369.9</v>
      </c>
      <c r="G612" s="41">
        <v>3369.9</v>
      </c>
      <c r="H612" s="8">
        <v>1</v>
      </c>
    </row>
    <row r="613" spans="1:8">
      <c r="A613" s="37" t="s">
        <v>58</v>
      </c>
      <c r="B613" s="34" t="s">
        <v>624</v>
      </c>
      <c r="C613" s="34" t="s">
        <v>57</v>
      </c>
      <c r="D613" s="34"/>
      <c r="E613" s="34"/>
      <c r="F613" s="38">
        <v>130</v>
      </c>
      <c r="G613" s="38">
        <v>130</v>
      </c>
      <c r="H613" s="12">
        <v>1</v>
      </c>
    </row>
    <row r="614" spans="1:8">
      <c r="A614" s="37" t="s">
        <v>172</v>
      </c>
      <c r="B614" s="34" t="s">
        <v>624</v>
      </c>
      <c r="C614" s="34" t="s">
        <v>57</v>
      </c>
      <c r="D614" s="34" t="s">
        <v>173</v>
      </c>
      <c r="E614" s="34"/>
      <c r="F614" s="38">
        <v>130</v>
      </c>
      <c r="G614" s="38">
        <v>130</v>
      </c>
      <c r="H614" s="12">
        <v>1</v>
      </c>
    </row>
    <row r="615" spans="1:8">
      <c r="A615" s="37" t="s">
        <v>181</v>
      </c>
      <c r="B615" s="34" t="s">
        <v>624</v>
      </c>
      <c r="C615" s="34" t="s">
        <v>57</v>
      </c>
      <c r="D615" s="34" t="s">
        <v>182</v>
      </c>
      <c r="E615" s="34"/>
      <c r="F615" s="38">
        <v>130</v>
      </c>
      <c r="G615" s="38">
        <v>130</v>
      </c>
      <c r="H615" s="12">
        <v>1</v>
      </c>
    </row>
    <row r="616" spans="1:8">
      <c r="A616" s="37" t="s">
        <v>124</v>
      </c>
      <c r="B616" s="34" t="s">
        <v>624</v>
      </c>
      <c r="C616" s="34" t="s">
        <v>57</v>
      </c>
      <c r="D616" s="34" t="s">
        <v>183</v>
      </c>
      <c r="E616" s="34"/>
      <c r="F616" s="38">
        <v>130</v>
      </c>
      <c r="G616" s="38">
        <v>130</v>
      </c>
      <c r="H616" s="12">
        <v>1</v>
      </c>
    </row>
    <row r="617" spans="1:8">
      <c r="A617" s="37" t="s">
        <v>110</v>
      </c>
      <c r="B617" s="34" t="s">
        <v>624</v>
      </c>
      <c r="C617" s="34" t="s">
        <v>57</v>
      </c>
      <c r="D617" s="34" t="s">
        <v>184</v>
      </c>
      <c r="E617" s="34"/>
      <c r="F617" s="38">
        <v>130</v>
      </c>
      <c r="G617" s="38">
        <v>130</v>
      </c>
      <c r="H617" s="12">
        <v>1</v>
      </c>
    </row>
    <row r="618" spans="1:8">
      <c r="A618" s="39" t="s">
        <v>112</v>
      </c>
      <c r="B618" s="40" t="s">
        <v>624</v>
      </c>
      <c r="C618" s="40" t="s">
        <v>57</v>
      </c>
      <c r="D618" s="40" t="s">
        <v>184</v>
      </c>
      <c r="E618" s="40" t="s">
        <v>113</v>
      </c>
      <c r="F618" s="41">
        <v>130</v>
      </c>
      <c r="G618" s="41">
        <v>130</v>
      </c>
      <c r="H618" s="8">
        <v>1</v>
      </c>
    </row>
    <row r="619" spans="1:8">
      <c r="A619" s="37" t="s">
        <v>50</v>
      </c>
      <c r="B619" s="34" t="s">
        <v>624</v>
      </c>
      <c r="C619" s="34" t="s">
        <v>49</v>
      </c>
      <c r="D619" s="34"/>
      <c r="E619" s="34"/>
      <c r="F619" s="38">
        <v>400</v>
      </c>
      <c r="G619" s="38">
        <v>400</v>
      </c>
      <c r="H619" s="12">
        <v>1</v>
      </c>
    </row>
    <row r="620" spans="1:8">
      <c r="A620" s="37" t="s">
        <v>48</v>
      </c>
      <c r="B620" s="34" t="s">
        <v>624</v>
      </c>
      <c r="C620" s="34" t="s">
        <v>47</v>
      </c>
      <c r="D620" s="34"/>
      <c r="E620" s="38"/>
      <c r="F620" s="38">
        <v>400</v>
      </c>
      <c r="G620" s="38">
        <v>400</v>
      </c>
      <c r="H620" s="12">
        <v>1</v>
      </c>
    </row>
    <row r="621" spans="1:8">
      <c r="A621" s="37" t="s">
        <v>192</v>
      </c>
      <c r="B621" s="34" t="s">
        <v>624</v>
      </c>
      <c r="C621" s="34" t="s">
        <v>47</v>
      </c>
      <c r="D621" s="34" t="s">
        <v>193</v>
      </c>
      <c r="E621" s="34"/>
      <c r="F621" s="38">
        <v>400</v>
      </c>
      <c r="G621" s="38">
        <v>400</v>
      </c>
      <c r="H621" s="12">
        <v>1</v>
      </c>
    </row>
    <row r="622" spans="1:8">
      <c r="A622" s="37" t="s">
        <v>217</v>
      </c>
      <c r="B622" s="34" t="s">
        <v>624</v>
      </c>
      <c r="C622" s="34" t="s">
        <v>47</v>
      </c>
      <c r="D622" s="34" t="s">
        <v>218</v>
      </c>
      <c r="E622" s="34"/>
      <c r="F622" s="38">
        <v>400</v>
      </c>
      <c r="G622" s="38">
        <v>400</v>
      </c>
      <c r="H622" s="12">
        <v>1</v>
      </c>
    </row>
    <row r="623" spans="1:8">
      <c r="A623" s="37" t="s">
        <v>124</v>
      </c>
      <c r="B623" s="34" t="s">
        <v>624</v>
      </c>
      <c r="C623" s="34" t="s">
        <v>47</v>
      </c>
      <c r="D623" s="34" t="s">
        <v>219</v>
      </c>
      <c r="E623" s="34"/>
      <c r="F623" s="38">
        <v>400</v>
      </c>
      <c r="G623" s="38">
        <v>400</v>
      </c>
      <c r="H623" s="12">
        <v>1</v>
      </c>
    </row>
    <row r="624" spans="1:8">
      <c r="A624" s="37" t="s">
        <v>220</v>
      </c>
      <c r="B624" s="34" t="s">
        <v>624</v>
      </c>
      <c r="C624" s="34" t="s">
        <v>47</v>
      </c>
      <c r="D624" s="34" t="s">
        <v>221</v>
      </c>
      <c r="E624" s="34"/>
      <c r="F624" s="38">
        <v>400</v>
      </c>
      <c r="G624" s="38">
        <v>400</v>
      </c>
      <c r="H624" s="12">
        <v>1</v>
      </c>
    </row>
    <row r="625" spans="1:8">
      <c r="A625" s="39" t="s">
        <v>112</v>
      </c>
      <c r="B625" s="40" t="s">
        <v>624</v>
      </c>
      <c r="C625" s="40" t="s">
        <v>47</v>
      </c>
      <c r="D625" s="40" t="s">
        <v>221</v>
      </c>
      <c r="E625" s="40" t="s">
        <v>113</v>
      </c>
      <c r="F625" s="41">
        <v>400</v>
      </c>
      <c r="G625" s="41">
        <v>400</v>
      </c>
      <c r="H625" s="8">
        <v>1</v>
      </c>
    </row>
    <row r="626" spans="1:8">
      <c r="A626" s="37" t="s">
        <v>46</v>
      </c>
      <c r="B626" s="34" t="s">
        <v>624</v>
      </c>
      <c r="C626" s="34" t="s">
        <v>45</v>
      </c>
      <c r="D626" s="34"/>
      <c r="E626" s="34"/>
      <c r="F626" s="38">
        <v>87</v>
      </c>
      <c r="G626" s="38">
        <v>75.2</v>
      </c>
      <c r="H626" s="12">
        <v>0.86436781609195401</v>
      </c>
    </row>
    <row r="627" spans="1:8">
      <c r="A627" s="37" t="s">
        <v>38</v>
      </c>
      <c r="B627" s="34" t="s">
        <v>624</v>
      </c>
      <c r="C627" s="34" t="s">
        <v>37</v>
      </c>
      <c r="D627" s="34"/>
      <c r="E627" s="34"/>
      <c r="F627" s="38">
        <v>87</v>
      </c>
      <c r="G627" s="38">
        <v>75.2</v>
      </c>
      <c r="H627" s="12">
        <v>0.86436781609195401</v>
      </c>
    </row>
    <row r="628" spans="1:8">
      <c r="A628" s="37" t="s">
        <v>172</v>
      </c>
      <c r="B628" s="34" t="s">
        <v>624</v>
      </c>
      <c r="C628" s="34" t="s">
        <v>37</v>
      </c>
      <c r="D628" s="34" t="s">
        <v>173</v>
      </c>
      <c r="E628" s="34"/>
      <c r="F628" s="38">
        <v>87</v>
      </c>
      <c r="G628" s="38">
        <v>75.2</v>
      </c>
      <c r="H628" s="12">
        <v>0.86436781609195401</v>
      </c>
    </row>
    <row r="629" spans="1:8" ht="25.5">
      <c r="A629" s="37" t="s">
        <v>185</v>
      </c>
      <c r="B629" s="34" t="s">
        <v>624</v>
      </c>
      <c r="C629" s="34" t="s">
        <v>37</v>
      </c>
      <c r="D629" s="34" t="s">
        <v>186</v>
      </c>
      <c r="E629" s="34"/>
      <c r="F629" s="38">
        <v>87</v>
      </c>
      <c r="G629" s="38">
        <v>75.2</v>
      </c>
      <c r="H629" s="12">
        <v>0.86436781609195401</v>
      </c>
    </row>
    <row r="630" spans="1:8">
      <c r="A630" s="37" t="s">
        <v>101</v>
      </c>
      <c r="B630" s="34" t="s">
        <v>624</v>
      </c>
      <c r="C630" s="34" t="s">
        <v>37</v>
      </c>
      <c r="D630" s="34" t="s">
        <v>187</v>
      </c>
      <c r="E630" s="34"/>
      <c r="F630" s="38">
        <v>87</v>
      </c>
      <c r="G630" s="38">
        <v>75.2</v>
      </c>
      <c r="H630" s="12">
        <v>0.86436781609195401</v>
      </c>
    </row>
    <row r="631" spans="1:8">
      <c r="A631" s="37" t="s">
        <v>110</v>
      </c>
      <c r="B631" s="34" t="s">
        <v>624</v>
      </c>
      <c r="C631" s="34" t="s">
        <v>37</v>
      </c>
      <c r="D631" s="34" t="s">
        <v>190</v>
      </c>
      <c r="E631" s="34"/>
      <c r="F631" s="38">
        <v>87</v>
      </c>
      <c r="G631" s="38">
        <v>75.2</v>
      </c>
      <c r="H631" s="12">
        <v>0.86436781609195401</v>
      </c>
    </row>
    <row r="632" spans="1:8">
      <c r="A632" s="39" t="s">
        <v>112</v>
      </c>
      <c r="B632" s="40" t="s">
        <v>624</v>
      </c>
      <c r="C632" s="40" t="s">
        <v>37</v>
      </c>
      <c r="D632" s="40" t="s">
        <v>190</v>
      </c>
      <c r="E632" s="40" t="s">
        <v>113</v>
      </c>
      <c r="F632" s="41">
        <v>87</v>
      </c>
      <c r="G632" s="41">
        <v>75.2</v>
      </c>
      <c r="H632" s="8">
        <v>0.86436781609195401</v>
      </c>
    </row>
    <row r="633" spans="1:8" ht="25.5">
      <c r="A633" s="37" t="s">
        <v>625</v>
      </c>
      <c r="B633" s="34" t="s">
        <v>626</v>
      </c>
      <c r="C633" s="34"/>
      <c r="D633" s="34"/>
      <c r="E633" s="34"/>
      <c r="F633" s="38">
        <v>2437539.6999999997</v>
      </c>
      <c r="G633" s="38">
        <v>2416312.7000000002</v>
      </c>
      <c r="H633" s="12">
        <v>0.99129162901428869</v>
      </c>
    </row>
    <row r="634" spans="1:8">
      <c r="A634" s="37" t="s">
        <v>46</v>
      </c>
      <c r="B634" s="34" t="s">
        <v>626</v>
      </c>
      <c r="C634" s="34" t="s">
        <v>45</v>
      </c>
      <c r="D634" s="34"/>
      <c r="E634" s="34"/>
      <c r="F634" s="38">
        <v>2423991.2999999998</v>
      </c>
      <c r="G634" s="38">
        <v>2402839.3000000003</v>
      </c>
      <c r="H634" s="12">
        <v>0.99127389607380212</v>
      </c>
    </row>
    <row r="635" spans="1:8">
      <c r="A635" s="37" t="s">
        <v>44</v>
      </c>
      <c r="B635" s="34" t="s">
        <v>626</v>
      </c>
      <c r="C635" s="34" t="s">
        <v>43</v>
      </c>
      <c r="D635" s="34"/>
      <c r="E635" s="34"/>
      <c r="F635" s="38">
        <v>759082.40000000014</v>
      </c>
      <c r="G635" s="38">
        <v>756242.1</v>
      </c>
      <c r="H635" s="12">
        <v>0.99625824548164976</v>
      </c>
    </row>
    <row r="636" spans="1:8">
      <c r="A636" s="37" t="s">
        <v>222</v>
      </c>
      <c r="B636" s="34" t="s">
        <v>626</v>
      </c>
      <c r="C636" s="34" t="s">
        <v>43</v>
      </c>
      <c r="D636" s="34" t="s">
        <v>223</v>
      </c>
      <c r="E636" s="34"/>
      <c r="F636" s="38">
        <v>3451</v>
      </c>
      <c r="G636" s="38">
        <v>2920.9</v>
      </c>
      <c r="H636" s="12">
        <v>0.84639235004346569</v>
      </c>
    </row>
    <row r="637" spans="1:8">
      <c r="A637" s="37" t="s">
        <v>222</v>
      </c>
      <c r="B637" s="34" t="s">
        <v>626</v>
      </c>
      <c r="C637" s="34" t="s">
        <v>43</v>
      </c>
      <c r="D637" s="34" t="s">
        <v>224</v>
      </c>
      <c r="E637" s="34"/>
      <c r="F637" s="38">
        <v>3451</v>
      </c>
      <c r="G637" s="38">
        <v>2920.9</v>
      </c>
      <c r="H637" s="12">
        <v>0.84639235004346569</v>
      </c>
    </row>
    <row r="638" spans="1:8">
      <c r="A638" s="37" t="s">
        <v>114</v>
      </c>
      <c r="B638" s="34" t="s">
        <v>626</v>
      </c>
      <c r="C638" s="34" t="s">
        <v>43</v>
      </c>
      <c r="D638" s="34" t="s">
        <v>225</v>
      </c>
      <c r="E638" s="34"/>
      <c r="F638" s="38">
        <v>3451</v>
      </c>
      <c r="G638" s="38">
        <v>2920.9</v>
      </c>
      <c r="H638" s="12">
        <v>0.84639235004346569</v>
      </c>
    </row>
    <row r="639" spans="1:8">
      <c r="A639" s="37" t="s">
        <v>122</v>
      </c>
      <c r="B639" s="34" t="s">
        <v>626</v>
      </c>
      <c r="C639" s="34" t="s">
        <v>43</v>
      </c>
      <c r="D639" s="34" t="s">
        <v>226</v>
      </c>
      <c r="E639" s="34"/>
      <c r="F639" s="38">
        <v>3451</v>
      </c>
      <c r="G639" s="38">
        <v>2920.9</v>
      </c>
      <c r="H639" s="12">
        <v>0.84639235004346569</v>
      </c>
    </row>
    <row r="640" spans="1:8">
      <c r="A640" s="39" t="s">
        <v>112</v>
      </c>
      <c r="B640" s="40" t="s">
        <v>626</v>
      </c>
      <c r="C640" s="40" t="s">
        <v>43</v>
      </c>
      <c r="D640" s="40" t="s">
        <v>226</v>
      </c>
      <c r="E640" s="40" t="s">
        <v>113</v>
      </c>
      <c r="F640" s="41">
        <v>3451</v>
      </c>
      <c r="G640" s="41">
        <v>2920.9</v>
      </c>
      <c r="H640" s="8">
        <v>0.84639235004346569</v>
      </c>
    </row>
    <row r="641" spans="1:8">
      <c r="A641" s="37" t="s">
        <v>270</v>
      </c>
      <c r="B641" s="34" t="s">
        <v>626</v>
      </c>
      <c r="C641" s="34" t="s">
        <v>43</v>
      </c>
      <c r="D641" s="34" t="s">
        <v>271</v>
      </c>
      <c r="E641" s="34"/>
      <c r="F641" s="38">
        <v>751641.30000000016</v>
      </c>
      <c r="G641" s="38">
        <v>749331.2</v>
      </c>
      <c r="H641" s="12">
        <v>0.99692659251161397</v>
      </c>
    </row>
    <row r="642" spans="1:8">
      <c r="A642" s="37" t="s">
        <v>272</v>
      </c>
      <c r="B642" s="34" t="s">
        <v>626</v>
      </c>
      <c r="C642" s="34" t="s">
        <v>43</v>
      </c>
      <c r="D642" s="34" t="s">
        <v>273</v>
      </c>
      <c r="E642" s="34"/>
      <c r="F642" s="38">
        <v>751388.40000000014</v>
      </c>
      <c r="G642" s="38">
        <v>749078.29999999993</v>
      </c>
      <c r="H642" s="12">
        <v>0.99692555807356065</v>
      </c>
    </row>
    <row r="643" spans="1:8">
      <c r="A643" s="37" t="s">
        <v>114</v>
      </c>
      <c r="B643" s="34" t="s">
        <v>626</v>
      </c>
      <c r="C643" s="34" t="s">
        <v>43</v>
      </c>
      <c r="D643" s="34" t="s">
        <v>274</v>
      </c>
      <c r="E643" s="34"/>
      <c r="F643" s="38">
        <v>109445.20000000001</v>
      </c>
      <c r="G643" s="38">
        <v>107135.1</v>
      </c>
      <c r="H643" s="12">
        <v>0.97889263302547758</v>
      </c>
    </row>
    <row r="644" spans="1:8">
      <c r="A644" s="37" t="s">
        <v>103</v>
      </c>
      <c r="B644" s="34" t="s">
        <v>626</v>
      </c>
      <c r="C644" s="34" t="s">
        <v>43</v>
      </c>
      <c r="D644" s="34" t="s">
        <v>275</v>
      </c>
      <c r="E644" s="34"/>
      <c r="F644" s="38">
        <v>4010.3</v>
      </c>
      <c r="G644" s="38">
        <v>3865.6</v>
      </c>
      <c r="H644" s="12">
        <v>0.96391791137820104</v>
      </c>
    </row>
    <row r="645" spans="1:8" ht="38.25">
      <c r="A645" s="39" t="s">
        <v>105</v>
      </c>
      <c r="B645" s="40" t="s">
        <v>626</v>
      </c>
      <c r="C645" s="40" t="s">
        <v>43</v>
      </c>
      <c r="D645" s="40" t="s">
        <v>275</v>
      </c>
      <c r="E645" s="40" t="s">
        <v>106</v>
      </c>
      <c r="F645" s="41">
        <v>3900.3</v>
      </c>
      <c r="G645" s="41">
        <v>3865.6</v>
      </c>
      <c r="H645" s="8">
        <v>0.99110324846806652</v>
      </c>
    </row>
    <row r="646" spans="1:8">
      <c r="A646" s="39" t="s">
        <v>108</v>
      </c>
      <c r="B646" s="40" t="s">
        <v>626</v>
      </c>
      <c r="C646" s="40" t="s">
        <v>43</v>
      </c>
      <c r="D646" s="40" t="s">
        <v>275</v>
      </c>
      <c r="E646" s="40" t="s">
        <v>109</v>
      </c>
      <c r="F646" s="41">
        <v>110</v>
      </c>
      <c r="G646" s="41">
        <v>0</v>
      </c>
      <c r="H646" s="8">
        <v>0</v>
      </c>
    </row>
    <row r="647" spans="1:8">
      <c r="A647" s="37" t="s">
        <v>117</v>
      </c>
      <c r="B647" s="34" t="s">
        <v>626</v>
      </c>
      <c r="C647" s="34" t="s">
        <v>43</v>
      </c>
      <c r="D647" s="34" t="s">
        <v>276</v>
      </c>
      <c r="E647" s="34"/>
      <c r="F647" s="38">
        <v>49309.5</v>
      </c>
      <c r="G647" s="38">
        <v>47430.5</v>
      </c>
      <c r="H647" s="12">
        <v>0.96189375272513411</v>
      </c>
    </row>
    <row r="648" spans="1:8">
      <c r="A648" s="39" t="s">
        <v>112</v>
      </c>
      <c r="B648" s="40" t="s">
        <v>626</v>
      </c>
      <c r="C648" s="40" t="s">
        <v>43</v>
      </c>
      <c r="D648" s="40" t="s">
        <v>276</v>
      </c>
      <c r="E648" s="40" t="s">
        <v>113</v>
      </c>
      <c r="F648" s="41">
        <v>49309.5</v>
      </c>
      <c r="G648" s="41">
        <v>47430.5</v>
      </c>
      <c r="H648" s="8">
        <v>0.96189375272513411</v>
      </c>
    </row>
    <row r="649" spans="1:8">
      <c r="A649" s="37" t="s">
        <v>110</v>
      </c>
      <c r="B649" s="34" t="s">
        <v>626</v>
      </c>
      <c r="C649" s="34" t="s">
        <v>43</v>
      </c>
      <c r="D649" s="34" t="s">
        <v>277</v>
      </c>
      <c r="E649" s="34"/>
      <c r="F649" s="38">
        <v>42686.400000000001</v>
      </c>
      <c r="G649" s="38">
        <v>42400</v>
      </c>
      <c r="H649" s="12">
        <v>0.99329060309606798</v>
      </c>
    </row>
    <row r="650" spans="1:8">
      <c r="A650" s="39" t="s">
        <v>112</v>
      </c>
      <c r="B650" s="40" t="s">
        <v>626</v>
      </c>
      <c r="C650" s="40" t="s">
        <v>43</v>
      </c>
      <c r="D650" s="40" t="s">
        <v>277</v>
      </c>
      <c r="E650" s="40" t="s">
        <v>113</v>
      </c>
      <c r="F650" s="41">
        <v>42420</v>
      </c>
      <c r="G650" s="41">
        <v>42260.1</v>
      </c>
      <c r="H650" s="8">
        <v>0.99623055162659124</v>
      </c>
    </row>
    <row r="651" spans="1:8">
      <c r="A651" s="39" t="s">
        <v>120</v>
      </c>
      <c r="B651" s="40" t="s">
        <v>626</v>
      </c>
      <c r="C651" s="40" t="s">
        <v>43</v>
      </c>
      <c r="D651" s="40" t="s">
        <v>277</v>
      </c>
      <c r="E651" s="40" t="s">
        <v>121</v>
      </c>
      <c r="F651" s="41">
        <v>266.39999999999998</v>
      </c>
      <c r="G651" s="41">
        <v>139.9</v>
      </c>
      <c r="H651" s="8">
        <v>0.52515015015015021</v>
      </c>
    </row>
    <row r="652" spans="1:8">
      <c r="A652" s="37" t="s">
        <v>122</v>
      </c>
      <c r="B652" s="34" t="s">
        <v>626</v>
      </c>
      <c r="C652" s="34" t="s">
        <v>43</v>
      </c>
      <c r="D652" s="34" t="s">
        <v>278</v>
      </c>
      <c r="E652" s="34"/>
      <c r="F652" s="38">
        <v>7406.7000000000007</v>
      </c>
      <c r="G652" s="38">
        <v>7406.7</v>
      </c>
      <c r="H652" s="12">
        <v>0.99999999999999989</v>
      </c>
    </row>
    <row r="653" spans="1:8">
      <c r="A653" s="39" t="s">
        <v>112</v>
      </c>
      <c r="B653" s="40" t="s">
        <v>626</v>
      </c>
      <c r="C653" s="40" t="s">
        <v>43</v>
      </c>
      <c r="D653" s="40" t="s">
        <v>278</v>
      </c>
      <c r="E653" s="40" t="s">
        <v>113</v>
      </c>
      <c r="F653" s="41">
        <v>7406.7000000000007</v>
      </c>
      <c r="G653" s="41">
        <v>7406.7</v>
      </c>
      <c r="H653" s="8">
        <v>0.99999999999999989</v>
      </c>
    </row>
    <row r="654" spans="1:8" ht="25.5">
      <c r="A654" s="37" t="s">
        <v>128</v>
      </c>
      <c r="B654" s="34" t="s">
        <v>626</v>
      </c>
      <c r="C654" s="34" t="s">
        <v>43</v>
      </c>
      <c r="D654" s="34" t="s">
        <v>279</v>
      </c>
      <c r="E654" s="34"/>
      <c r="F654" s="38">
        <v>10.5</v>
      </c>
      <c r="G654" s="38">
        <v>10.5</v>
      </c>
      <c r="H654" s="12">
        <v>1</v>
      </c>
    </row>
    <row r="655" spans="1:8">
      <c r="A655" s="39" t="s">
        <v>112</v>
      </c>
      <c r="B655" s="40" t="s">
        <v>626</v>
      </c>
      <c r="C655" s="40" t="s">
        <v>43</v>
      </c>
      <c r="D655" s="40" t="s">
        <v>279</v>
      </c>
      <c r="E655" s="40" t="s">
        <v>113</v>
      </c>
      <c r="F655" s="41">
        <v>10.5</v>
      </c>
      <c r="G655" s="41">
        <v>10.5</v>
      </c>
      <c r="H655" s="8">
        <v>1</v>
      </c>
    </row>
    <row r="656" spans="1:8">
      <c r="A656" s="37" t="s">
        <v>130</v>
      </c>
      <c r="B656" s="34" t="s">
        <v>626</v>
      </c>
      <c r="C656" s="34" t="s">
        <v>43</v>
      </c>
      <c r="D656" s="34" t="s">
        <v>280</v>
      </c>
      <c r="E656" s="34"/>
      <c r="F656" s="38">
        <v>2052.3000000000002</v>
      </c>
      <c r="G656" s="38">
        <v>2052.3000000000002</v>
      </c>
      <c r="H656" s="12">
        <v>1</v>
      </c>
    </row>
    <row r="657" spans="1:8">
      <c r="A657" s="39" t="s">
        <v>120</v>
      </c>
      <c r="B657" s="40" t="s">
        <v>626</v>
      </c>
      <c r="C657" s="40" t="s">
        <v>43</v>
      </c>
      <c r="D657" s="40" t="s">
        <v>280</v>
      </c>
      <c r="E657" s="40" t="s">
        <v>121</v>
      </c>
      <c r="F657" s="41">
        <v>2052.3000000000002</v>
      </c>
      <c r="G657" s="41">
        <v>2052.3000000000002</v>
      </c>
      <c r="H657" s="8">
        <v>1</v>
      </c>
    </row>
    <row r="658" spans="1:8" ht="25.5">
      <c r="A658" s="37" t="s">
        <v>229</v>
      </c>
      <c r="B658" s="34" t="s">
        <v>626</v>
      </c>
      <c r="C658" s="34" t="s">
        <v>43</v>
      </c>
      <c r="D658" s="34" t="s">
        <v>281</v>
      </c>
      <c r="E658" s="34"/>
      <c r="F658" s="38">
        <v>3969.5</v>
      </c>
      <c r="G658" s="38">
        <v>3969.5</v>
      </c>
      <c r="H658" s="12">
        <v>1</v>
      </c>
    </row>
    <row r="659" spans="1:8">
      <c r="A659" s="37" t="s">
        <v>282</v>
      </c>
      <c r="B659" s="34" t="s">
        <v>626</v>
      </c>
      <c r="C659" s="34" t="s">
        <v>43</v>
      </c>
      <c r="D659" s="34" t="s">
        <v>283</v>
      </c>
      <c r="E659" s="34"/>
      <c r="F659" s="38">
        <v>3969.5</v>
      </c>
      <c r="G659" s="38">
        <v>3969.5</v>
      </c>
      <c r="H659" s="12">
        <v>1</v>
      </c>
    </row>
    <row r="660" spans="1:8">
      <c r="A660" s="39" t="s">
        <v>112</v>
      </c>
      <c r="B660" s="40" t="s">
        <v>626</v>
      </c>
      <c r="C660" s="40" t="s">
        <v>43</v>
      </c>
      <c r="D660" s="40" t="s">
        <v>283</v>
      </c>
      <c r="E660" s="40" t="s">
        <v>113</v>
      </c>
      <c r="F660" s="41">
        <v>3969.5</v>
      </c>
      <c r="G660" s="41">
        <v>3969.5</v>
      </c>
      <c r="H660" s="8">
        <v>1</v>
      </c>
    </row>
    <row r="661" spans="1:8">
      <c r="A661" s="37" t="s">
        <v>146</v>
      </c>
      <c r="B661" s="34" t="s">
        <v>626</v>
      </c>
      <c r="C661" s="34" t="s">
        <v>43</v>
      </c>
      <c r="D661" s="34" t="s">
        <v>284</v>
      </c>
      <c r="E661" s="34"/>
      <c r="F661" s="38">
        <v>641943.20000000007</v>
      </c>
      <c r="G661" s="38">
        <v>641943.19999999995</v>
      </c>
      <c r="H661" s="12">
        <v>0.99999999999999978</v>
      </c>
    </row>
    <row r="662" spans="1:8" ht="38.25">
      <c r="A662" s="37" t="s">
        <v>285</v>
      </c>
      <c r="B662" s="34" t="s">
        <v>626</v>
      </c>
      <c r="C662" s="34" t="s">
        <v>43</v>
      </c>
      <c r="D662" s="34" t="s">
        <v>286</v>
      </c>
      <c r="E662" s="34"/>
      <c r="F662" s="38">
        <v>641943.20000000007</v>
      </c>
      <c r="G662" s="38">
        <v>641943.19999999995</v>
      </c>
      <c r="H662" s="12">
        <v>0.99999999999999978</v>
      </c>
    </row>
    <row r="663" spans="1:8" ht="38.25">
      <c r="A663" s="39" t="s">
        <v>105</v>
      </c>
      <c r="B663" s="40" t="s">
        <v>626</v>
      </c>
      <c r="C663" s="40" t="s">
        <v>43</v>
      </c>
      <c r="D663" s="40" t="s">
        <v>286</v>
      </c>
      <c r="E663" s="40" t="s">
        <v>106</v>
      </c>
      <c r="F663" s="41">
        <v>638754.20000000007</v>
      </c>
      <c r="G663" s="41">
        <v>638754.19999999995</v>
      </c>
      <c r="H663" s="8">
        <v>0.99999999999999978</v>
      </c>
    </row>
    <row r="664" spans="1:8">
      <c r="A664" s="39" t="s">
        <v>112</v>
      </c>
      <c r="B664" s="40" t="s">
        <v>626</v>
      </c>
      <c r="C664" s="40" t="s">
        <v>43</v>
      </c>
      <c r="D664" s="40" t="s">
        <v>286</v>
      </c>
      <c r="E664" s="40" t="s">
        <v>113</v>
      </c>
      <c r="F664" s="41">
        <v>3189</v>
      </c>
      <c r="G664" s="41">
        <v>3189</v>
      </c>
      <c r="H664" s="8">
        <v>1</v>
      </c>
    </row>
    <row r="665" spans="1:8">
      <c r="A665" s="37" t="s">
        <v>362</v>
      </c>
      <c r="B665" s="34" t="s">
        <v>626</v>
      </c>
      <c r="C665" s="34" t="s">
        <v>43</v>
      </c>
      <c r="D665" s="34" t="s">
        <v>363</v>
      </c>
      <c r="E665" s="34"/>
      <c r="F665" s="38">
        <v>252.89999999999998</v>
      </c>
      <c r="G665" s="38">
        <v>252.9</v>
      </c>
      <c r="H665" s="12">
        <v>1.0000000000000002</v>
      </c>
    </row>
    <row r="666" spans="1:8">
      <c r="A666" s="37" t="s">
        <v>114</v>
      </c>
      <c r="B666" s="34" t="s">
        <v>626</v>
      </c>
      <c r="C666" s="34" t="s">
        <v>43</v>
      </c>
      <c r="D666" s="34" t="s">
        <v>364</v>
      </c>
      <c r="E666" s="34"/>
      <c r="F666" s="38">
        <v>252.89999999999998</v>
      </c>
      <c r="G666" s="38">
        <v>252.9</v>
      </c>
      <c r="H666" s="12">
        <v>1.0000000000000002</v>
      </c>
    </row>
    <row r="667" spans="1:8">
      <c r="A667" s="37" t="s">
        <v>110</v>
      </c>
      <c r="B667" s="34" t="s">
        <v>626</v>
      </c>
      <c r="C667" s="34" t="s">
        <v>43</v>
      </c>
      <c r="D667" s="34" t="s">
        <v>365</v>
      </c>
      <c r="E667" s="34"/>
      <c r="F667" s="38">
        <v>252.89999999999998</v>
      </c>
      <c r="G667" s="38">
        <v>252.9</v>
      </c>
      <c r="H667" s="12">
        <v>1.0000000000000002</v>
      </c>
    </row>
    <row r="668" spans="1:8">
      <c r="A668" s="39" t="s">
        <v>108</v>
      </c>
      <c r="B668" s="40" t="s">
        <v>626</v>
      </c>
      <c r="C668" s="40" t="s">
        <v>43</v>
      </c>
      <c r="D668" s="40" t="s">
        <v>365</v>
      </c>
      <c r="E668" s="40" t="s">
        <v>109</v>
      </c>
      <c r="F668" s="41">
        <v>252.89999999999998</v>
      </c>
      <c r="G668" s="41">
        <v>252.9</v>
      </c>
      <c r="H668" s="8">
        <v>1.0000000000000002</v>
      </c>
    </row>
    <row r="669" spans="1:8" ht="38.25">
      <c r="A669" s="37" t="s">
        <v>503</v>
      </c>
      <c r="B669" s="34" t="s">
        <v>626</v>
      </c>
      <c r="C669" s="34" t="s">
        <v>43</v>
      </c>
      <c r="D669" s="34" t="s">
        <v>504</v>
      </c>
      <c r="E669" s="34"/>
      <c r="F669" s="38">
        <v>3990.1</v>
      </c>
      <c r="G669" s="38">
        <v>3990</v>
      </c>
      <c r="H669" s="12">
        <v>0.99997493797147941</v>
      </c>
    </row>
    <row r="670" spans="1:8" ht="25.5">
      <c r="A670" s="37" t="s">
        <v>505</v>
      </c>
      <c r="B670" s="34" t="s">
        <v>626</v>
      </c>
      <c r="C670" s="34" t="s">
        <v>43</v>
      </c>
      <c r="D670" s="34" t="s">
        <v>506</v>
      </c>
      <c r="E670" s="34"/>
      <c r="F670" s="38">
        <v>3990.1</v>
      </c>
      <c r="G670" s="38">
        <v>3990</v>
      </c>
      <c r="H670" s="12">
        <v>0.99997493797147941</v>
      </c>
    </row>
    <row r="671" spans="1:8">
      <c r="A671" s="37" t="s">
        <v>124</v>
      </c>
      <c r="B671" s="34" t="s">
        <v>626</v>
      </c>
      <c r="C671" s="34" t="s">
        <v>43</v>
      </c>
      <c r="D671" s="34" t="s">
        <v>507</v>
      </c>
      <c r="E671" s="34"/>
      <c r="F671" s="38">
        <v>3990.1</v>
      </c>
      <c r="G671" s="38">
        <v>3990</v>
      </c>
      <c r="H671" s="12">
        <v>0.99997493797147941</v>
      </c>
    </row>
    <row r="672" spans="1:8" ht="25.5">
      <c r="A672" s="37" t="s">
        <v>229</v>
      </c>
      <c r="B672" s="34" t="s">
        <v>626</v>
      </c>
      <c r="C672" s="34" t="s">
        <v>43</v>
      </c>
      <c r="D672" s="34" t="s">
        <v>509</v>
      </c>
      <c r="E672" s="34"/>
      <c r="F672" s="38">
        <v>3990.1</v>
      </c>
      <c r="G672" s="38">
        <v>3990</v>
      </c>
      <c r="H672" s="12">
        <v>0.99997493797147941</v>
      </c>
    </row>
    <row r="673" spans="1:8">
      <c r="A673" s="37" t="s">
        <v>510</v>
      </c>
      <c r="B673" s="34" t="s">
        <v>626</v>
      </c>
      <c r="C673" s="34" t="s">
        <v>43</v>
      </c>
      <c r="D673" s="34" t="s">
        <v>511</v>
      </c>
      <c r="E673" s="34"/>
      <c r="F673" s="38">
        <v>3990.1</v>
      </c>
      <c r="G673" s="38">
        <v>3990</v>
      </c>
      <c r="H673" s="12">
        <v>0.99997493797147941</v>
      </c>
    </row>
    <row r="674" spans="1:8">
      <c r="A674" s="39" t="s">
        <v>112</v>
      </c>
      <c r="B674" s="40" t="s">
        <v>626</v>
      </c>
      <c r="C674" s="40" t="s">
        <v>43</v>
      </c>
      <c r="D674" s="40" t="s">
        <v>511</v>
      </c>
      <c r="E674" s="40" t="s">
        <v>113</v>
      </c>
      <c r="F674" s="41">
        <v>3990.1</v>
      </c>
      <c r="G674" s="41">
        <v>3990</v>
      </c>
      <c r="H674" s="8">
        <v>0.99997493797147941</v>
      </c>
    </row>
    <row r="675" spans="1:8">
      <c r="A675" s="37" t="s">
        <v>42</v>
      </c>
      <c r="B675" s="34" t="s">
        <v>626</v>
      </c>
      <c r="C675" s="34" t="s">
        <v>41</v>
      </c>
      <c r="D675" s="34"/>
      <c r="E675" s="34"/>
      <c r="F675" s="38">
        <v>1403217.0000000002</v>
      </c>
      <c r="G675" s="38">
        <v>1391862.5000000002</v>
      </c>
      <c r="H675" s="12">
        <v>0.99190823657353067</v>
      </c>
    </row>
    <row r="676" spans="1:8">
      <c r="A676" s="37" t="s">
        <v>222</v>
      </c>
      <c r="B676" s="34" t="s">
        <v>626</v>
      </c>
      <c r="C676" s="34" t="s">
        <v>41</v>
      </c>
      <c r="D676" s="34" t="s">
        <v>223</v>
      </c>
      <c r="E676" s="34"/>
      <c r="F676" s="38">
        <v>11451.1</v>
      </c>
      <c r="G676" s="38">
        <v>10991.1</v>
      </c>
      <c r="H676" s="12">
        <v>0.95982918671568673</v>
      </c>
    </row>
    <row r="677" spans="1:8">
      <c r="A677" s="37" t="s">
        <v>222</v>
      </c>
      <c r="B677" s="34" t="s">
        <v>626</v>
      </c>
      <c r="C677" s="34" t="s">
        <v>41</v>
      </c>
      <c r="D677" s="34" t="s">
        <v>224</v>
      </c>
      <c r="E677" s="34"/>
      <c r="F677" s="38">
        <v>11451.1</v>
      </c>
      <c r="G677" s="38">
        <v>10991.1</v>
      </c>
      <c r="H677" s="12">
        <v>0.95982918671568673</v>
      </c>
    </row>
    <row r="678" spans="1:8">
      <c r="A678" s="37" t="s">
        <v>114</v>
      </c>
      <c r="B678" s="34" t="s">
        <v>626</v>
      </c>
      <c r="C678" s="34" t="s">
        <v>41</v>
      </c>
      <c r="D678" s="34" t="s">
        <v>225</v>
      </c>
      <c r="E678" s="34"/>
      <c r="F678" s="38">
        <v>11451.1</v>
      </c>
      <c r="G678" s="38">
        <v>10991.1</v>
      </c>
      <c r="H678" s="12">
        <v>0.95982918671568673</v>
      </c>
    </row>
    <row r="679" spans="1:8">
      <c r="A679" s="37" t="s">
        <v>122</v>
      </c>
      <c r="B679" s="34" t="s">
        <v>626</v>
      </c>
      <c r="C679" s="34" t="s">
        <v>41</v>
      </c>
      <c r="D679" s="34" t="s">
        <v>226</v>
      </c>
      <c r="E679" s="34"/>
      <c r="F679" s="38">
        <v>4488</v>
      </c>
      <c r="G679" s="38">
        <v>4028</v>
      </c>
      <c r="H679" s="12">
        <v>0.8975044563279857</v>
      </c>
    </row>
    <row r="680" spans="1:8">
      <c r="A680" s="39" t="s">
        <v>112</v>
      </c>
      <c r="B680" s="40" t="s">
        <v>626</v>
      </c>
      <c r="C680" s="40" t="s">
        <v>41</v>
      </c>
      <c r="D680" s="40" t="s">
        <v>226</v>
      </c>
      <c r="E680" s="40" t="s">
        <v>113</v>
      </c>
      <c r="F680" s="41">
        <v>4488</v>
      </c>
      <c r="G680" s="41">
        <v>4028</v>
      </c>
      <c r="H680" s="8">
        <v>0.8975044563279857</v>
      </c>
    </row>
    <row r="681" spans="1:8" ht="25.5">
      <c r="A681" s="43" t="s">
        <v>229</v>
      </c>
      <c r="B681" s="34" t="s">
        <v>626</v>
      </c>
      <c r="C681" s="34" t="s">
        <v>41</v>
      </c>
      <c r="D681" s="34" t="s">
        <v>230</v>
      </c>
      <c r="E681" s="34"/>
      <c r="F681" s="38">
        <v>6963.1</v>
      </c>
      <c r="G681" s="38">
        <v>6963.1</v>
      </c>
      <c r="H681" s="12">
        <v>1</v>
      </c>
    </row>
    <row r="682" spans="1:8">
      <c r="A682" s="37" t="s">
        <v>231</v>
      </c>
      <c r="B682" s="34" t="s">
        <v>626</v>
      </c>
      <c r="C682" s="34" t="s">
        <v>41</v>
      </c>
      <c r="D682" s="34" t="s">
        <v>232</v>
      </c>
      <c r="E682" s="34"/>
      <c r="F682" s="38">
        <v>6963.1</v>
      </c>
      <c r="G682" s="38">
        <v>6963.1</v>
      </c>
      <c r="H682" s="12">
        <v>1</v>
      </c>
    </row>
    <row r="683" spans="1:8">
      <c r="A683" s="39" t="s">
        <v>112</v>
      </c>
      <c r="B683" s="40" t="s">
        <v>626</v>
      </c>
      <c r="C683" s="40" t="s">
        <v>41</v>
      </c>
      <c r="D683" s="40" t="s">
        <v>232</v>
      </c>
      <c r="E683" s="40" t="s">
        <v>113</v>
      </c>
      <c r="F683" s="41">
        <v>6963.1</v>
      </c>
      <c r="G683" s="41">
        <v>6963.1</v>
      </c>
      <c r="H683" s="8">
        <v>1</v>
      </c>
    </row>
    <row r="684" spans="1:8">
      <c r="A684" s="37" t="s">
        <v>270</v>
      </c>
      <c r="B684" s="34" t="s">
        <v>626</v>
      </c>
      <c r="C684" s="34" t="s">
        <v>41</v>
      </c>
      <c r="D684" s="34" t="s">
        <v>271</v>
      </c>
      <c r="E684" s="34"/>
      <c r="F684" s="38">
        <v>1388226.0000000002</v>
      </c>
      <c r="G684" s="38">
        <v>1377331.5000000002</v>
      </c>
      <c r="H684" s="12">
        <v>0.99215221440889312</v>
      </c>
    </row>
    <row r="685" spans="1:8">
      <c r="A685" s="37" t="s">
        <v>287</v>
      </c>
      <c r="B685" s="34" t="s">
        <v>626</v>
      </c>
      <c r="C685" s="34" t="s">
        <v>41</v>
      </c>
      <c r="D685" s="34" t="s">
        <v>288</v>
      </c>
      <c r="E685" s="34"/>
      <c r="F685" s="38">
        <v>1386605.1000000003</v>
      </c>
      <c r="G685" s="38">
        <v>1375710.6000000003</v>
      </c>
      <c r="H685" s="12">
        <v>0.9921430405816335</v>
      </c>
    </row>
    <row r="686" spans="1:8">
      <c r="A686" s="37" t="s">
        <v>114</v>
      </c>
      <c r="B686" s="34" t="s">
        <v>626</v>
      </c>
      <c r="C686" s="34" t="s">
        <v>41</v>
      </c>
      <c r="D686" s="34" t="s">
        <v>289</v>
      </c>
      <c r="E686" s="34"/>
      <c r="F686" s="38">
        <v>239261.30000000002</v>
      </c>
      <c r="G686" s="38">
        <v>228698.3</v>
      </c>
      <c r="H686" s="12">
        <v>0.95585161494984761</v>
      </c>
    </row>
    <row r="687" spans="1:8">
      <c r="A687" s="37" t="s">
        <v>103</v>
      </c>
      <c r="B687" s="34" t="s">
        <v>626</v>
      </c>
      <c r="C687" s="34" t="s">
        <v>41</v>
      </c>
      <c r="D687" s="34" t="s">
        <v>290</v>
      </c>
      <c r="E687" s="34"/>
      <c r="F687" s="38">
        <v>11125.8</v>
      </c>
      <c r="G687" s="38">
        <v>10966.4</v>
      </c>
      <c r="H687" s="12">
        <v>0.98567294037282716</v>
      </c>
    </row>
    <row r="688" spans="1:8" ht="38.25">
      <c r="A688" s="39" t="s">
        <v>105</v>
      </c>
      <c r="B688" s="40" t="s">
        <v>626</v>
      </c>
      <c r="C688" s="40" t="s">
        <v>41</v>
      </c>
      <c r="D688" s="40" t="s">
        <v>290</v>
      </c>
      <c r="E688" s="40" t="s">
        <v>106</v>
      </c>
      <c r="F688" s="41">
        <v>10961.099999999999</v>
      </c>
      <c r="G688" s="41">
        <v>10817.6</v>
      </c>
      <c r="H688" s="8">
        <v>0.98690824825975509</v>
      </c>
    </row>
    <row r="689" spans="1:8">
      <c r="A689" s="39" t="s">
        <v>108</v>
      </c>
      <c r="B689" s="40" t="s">
        <v>626</v>
      </c>
      <c r="C689" s="40" t="s">
        <v>41</v>
      </c>
      <c r="D689" s="40" t="s">
        <v>290</v>
      </c>
      <c r="E689" s="40" t="s">
        <v>109</v>
      </c>
      <c r="F689" s="41">
        <v>164.7</v>
      </c>
      <c r="G689" s="41">
        <v>148.80000000000001</v>
      </c>
      <c r="H689" s="8">
        <v>0.90346083788706755</v>
      </c>
    </row>
    <row r="690" spans="1:8">
      <c r="A690" s="37" t="s">
        <v>117</v>
      </c>
      <c r="B690" s="34" t="s">
        <v>626</v>
      </c>
      <c r="C690" s="34" t="s">
        <v>41</v>
      </c>
      <c r="D690" s="34" t="s">
        <v>291</v>
      </c>
      <c r="E690" s="34"/>
      <c r="F690" s="38">
        <v>96152.3</v>
      </c>
      <c r="G690" s="38">
        <v>90218</v>
      </c>
      <c r="H690" s="12">
        <v>0.93828228757918419</v>
      </c>
    </row>
    <row r="691" spans="1:8">
      <c r="A691" s="39" t="s">
        <v>112</v>
      </c>
      <c r="B691" s="40" t="s">
        <v>626</v>
      </c>
      <c r="C691" s="40" t="s">
        <v>41</v>
      </c>
      <c r="D691" s="40" t="s">
        <v>291</v>
      </c>
      <c r="E691" s="40" t="s">
        <v>113</v>
      </c>
      <c r="F691" s="41">
        <v>96152.3</v>
      </c>
      <c r="G691" s="41">
        <v>90218</v>
      </c>
      <c r="H691" s="8">
        <v>0.93828228757918419</v>
      </c>
    </row>
    <row r="692" spans="1:8">
      <c r="A692" s="37" t="s">
        <v>110</v>
      </c>
      <c r="B692" s="34" t="s">
        <v>626</v>
      </c>
      <c r="C692" s="34" t="s">
        <v>41</v>
      </c>
      <c r="D692" s="34" t="s">
        <v>292</v>
      </c>
      <c r="E692" s="34"/>
      <c r="F692" s="38">
        <v>35006.700000000004</v>
      </c>
      <c r="G692" s="38">
        <v>34459.199999999997</v>
      </c>
      <c r="H692" s="12">
        <v>0.9843601367738174</v>
      </c>
    </row>
    <row r="693" spans="1:8">
      <c r="A693" s="39" t="s">
        <v>112</v>
      </c>
      <c r="B693" s="40" t="s">
        <v>626</v>
      </c>
      <c r="C693" s="40" t="s">
        <v>41</v>
      </c>
      <c r="D693" s="40" t="s">
        <v>292</v>
      </c>
      <c r="E693" s="40" t="s">
        <v>113</v>
      </c>
      <c r="F693" s="41">
        <v>34883.600000000006</v>
      </c>
      <c r="G693" s="41">
        <v>34336.1</v>
      </c>
      <c r="H693" s="8">
        <v>0.98430494559047788</v>
      </c>
    </row>
    <row r="694" spans="1:8">
      <c r="A694" s="39" t="s">
        <v>120</v>
      </c>
      <c r="B694" s="40" t="s">
        <v>626</v>
      </c>
      <c r="C694" s="40" t="s">
        <v>41</v>
      </c>
      <c r="D694" s="40" t="s">
        <v>292</v>
      </c>
      <c r="E694" s="40" t="s">
        <v>121</v>
      </c>
      <c r="F694" s="41">
        <v>123.1</v>
      </c>
      <c r="G694" s="41">
        <v>123.1</v>
      </c>
      <c r="H694" s="8">
        <v>1</v>
      </c>
    </row>
    <row r="695" spans="1:8">
      <c r="A695" s="37" t="s">
        <v>122</v>
      </c>
      <c r="B695" s="34" t="s">
        <v>626</v>
      </c>
      <c r="C695" s="34" t="s">
        <v>41</v>
      </c>
      <c r="D695" s="34" t="s">
        <v>293</v>
      </c>
      <c r="E695" s="34"/>
      <c r="F695" s="38">
        <v>44046.600000000006</v>
      </c>
      <c r="G695" s="38">
        <v>44046.400000000001</v>
      </c>
      <c r="H695" s="12">
        <v>0.99999545935441092</v>
      </c>
    </row>
    <row r="696" spans="1:8">
      <c r="A696" s="39" t="s">
        <v>112</v>
      </c>
      <c r="B696" s="40" t="s">
        <v>626</v>
      </c>
      <c r="C696" s="40" t="s">
        <v>41</v>
      </c>
      <c r="D696" s="40" t="s">
        <v>293</v>
      </c>
      <c r="E696" s="40" t="s">
        <v>113</v>
      </c>
      <c r="F696" s="41">
        <v>44046.600000000006</v>
      </c>
      <c r="G696" s="41">
        <v>44046.400000000001</v>
      </c>
      <c r="H696" s="8">
        <v>0.99999545935441092</v>
      </c>
    </row>
    <row r="697" spans="1:8" ht="25.5">
      <c r="A697" s="37" t="s">
        <v>128</v>
      </c>
      <c r="B697" s="34" t="s">
        <v>626</v>
      </c>
      <c r="C697" s="34" t="s">
        <v>41</v>
      </c>
      <c r="D697" s="34" t="s">
        <v>294</v>
      </c>
      <c r="E697" s="34"/>
      <c r="F697" s="38">
        <v>503.70000000000005</v>
      </c>
      <c r="G697" s="38">
        <v>503.7</v>
      </c>
      <c r="H697" s="12">
        <v>0.99999999999999989</v>
      </c>
    </row>
    <row r="698" spans="1:8">
      <c r="A698" s="39" t="s">
        <v>112</v>
      </c>
      <c r="B698" s="40" t="s">
        <v>626</v>
      </c>
      <c r="C698" s="40" t="s">
        <v>41</v>
      </c>
      <c r="D698" s="40" t="s">
        <v>294</v>
      </c>
      <c r="E698" s="40" t="s">
        <v>113</v>
      </c>
      <c r="F698" s="41">
        <v>503.70000000000005</v>
      </c>
      <c r="G698" s="41">
        <v>503.7</v>
      </c>
      <c r="H698" s="8">
        <v>0.99999999999999989</v>
      </c>
    </row>
    <row r="699" spans="1:8">
      <c r="A699" s="37" t="s">
        <v>130</v>
      </c>
      <c r="B699" s="34" t="s">
        <v>626</v>
      </c>
      <c r="C699" s="34" t="s">
        <v>41</v>
      </c>
      <c r="D699" s="34" t="s">
        <v>295</v>
      </c>
      <c r="E699" s="34"/>
      <c r="F699" s="38">
        <v>65</v>
      </c>
      <c r="G699" s="38">
        <v>65</v>
      </c>
      <c r="H699" s="12">
        <v>1</v>
      </c>
    </row>
    <row r="700" spans="1:8">
      <c r="A700" s="39" t="s">
        <v>120</v>
      </c>
      <c r="B700" s="40" t="s">
        <v>626</v>
      </c>
      <c r="C700" s="40" t="s">
        <v>41</v>
      </c>
      <c r="D700" s="40" t="s">
        <v>295</v>
      </c>
      <c r="E700" s="40" t="s">
        <v>121</v>
      </c>
      <c r="F700" s="41">
        <v>65</v>
      </c>
      <c r="G700" s="41">
        <v>65</v>
      </c>
      <c r="H700" s="8">
        <v>1</v>
      </c>
    </row>
    <row r="701" spans="1:8" ht="38.25">
      <c r="A701" s="43" t="s">
        <v>296</v>
      </c>
      <c r="B701" s="34" t="s">
        <v>626</v>
      </c>
      <c r="C701" s="34" t="s">
        <v>41</v>
      </c>
      <c r="D701" s="34" t="s">
        <v>297</v>
      </c>
      <c r="E701" s="34"/>
      <c r="F701" s="38">
        <v>26831.3</v>
      </c>
      <c r="G701" s="38">
        <v>26628.2</v>
      </c>
      <c r="H701" s="12">
        <v>0.99243048230983966</v>
      </c>
    </row>
    <row r="702" spans="1:8" ht="25.5">
      <c r="A702" s="37" t="s">
        <v>298</v>
      </c>
      <c r="B702" s="34" t="s">
        <v>626</v>
      </c>
      <c r="C702" s="34" t="s">
        <v>41</v>
      </c>
      <c r="D702" s="34" t="s">
        <v>299</v>
      </c>
      <c r="E702" s="34"/>
      <c r="F702" s="38">
        <v>26831.3</v>
      </c>
      <c r="G702" s="38">
        <v>26628.2</v>
      </c>
      <c r="H702" s="12">
        <v>0.99243048230983966</v>
      </c>
    </row>
    <row r="703" spans="1:8">
      <c r="A703" s="39" t="s">
        <v>112</v>
      </c>
      <c r="B703" s="40" t="s">
        <v>626</v>
      </c>
      <c r="C703" s="40" t="s">
        <v>41</v>
      </c>
      <c r="D703" s="40" t="s">
        <v>299</v>
      </c>
      <c r="E703" s="40" t="s">
        <v>113</v>
      </c>
      <c r="F703" s="41">
        <v>26831.3</v>
      </c>
      <c r="G703" s="41">
        <v>26628.2</v>
      </c>
      <c r="H703" s="8">
        <v>0.99243048230983966</v>
      </c>
    </row>
    <row r="704" spans="1:8" ht="25.5">
      <c r="A704" s="37" t="s">
        <v>229</v>
      </c>
      <c r="B704" s="34" t="s">
        <v>626</v>
      </c>
      <c r="C704" s="34" t="s">
        <v>41</v>
      </c>
      <c r="D704" s="34" t="s">
        <v>300</v>
      </c>
      <c r="E704" s="34"/>
      <c r="F704" s="38">
        <v>25529.9</v>
      </c>
      <c r="G704" s="38">
        <v>21811.4</v>
      </c>
      <c r="H704" s="12">
        <v>0.85434725557091884</v>
      </c>
    </row>
    <row r="705" spans="1:8">
      <c r="A705" s="37" t="s">
        <v>282</v>
      </c>
      <c r="B705" s="34" t="s">
        <v>626</v>
      </c>
      <c r="C705" s="34" t="s">
        <v>41</v>
      </c>
      <c r="D705" s="34" t="s">
        <v>301</v>
      </c>
      <c r="E705" s="34"/>
      <c r="F705" s="38">
        <v>12428.1</v>
      </c>
      <c r="G705" s="38">
        <v>12428.1</v>
      </c>
      <c r="H705" s="12">
        <v>1</v>
      </c>
    </row>
    <row r="706" spans="1:8">
      <c r="A706" s="39" t="s">
        <v>112</v>
      </c>
      <c r="B706" s="40" t="s">
        <v>626</v>
      </c>
      <c r="C706" s="40" t="s">
        <v>41</v>
      </c>
      <c r="D706" s="40" t="s">
        <v>301</v>
      </c>
      <c r="E706" s="40" t="s">
        <v>113</v>
      </c>
      <c r="F706" s="41">
        <v>12428.1</v>
      </c>
      <c r="G706" s="41">
        <v>12428.1</v>
      </c>
      <c r="H706" s="8">
        <v>1</v>
      </c>
    </row>
    <row r="707" spans="1:8" ht="51">
      <c r="A707" s="48" t="s">
        <v>302</v>
      </c>
      <c r="B707" s="34" t="s">
        <v>626</v>
      </c>
      <c r="C707" s="34" t="s">
        <v>41</v>
      </c>
      <c r="D707" s="34" t="s">
        <v>303</v>
      </c>
      <c r="E707" s="34"/>
      <c r="F707" s="38">
        <v>3717.6</v>
      </c>
      <c r="G707" s="38">
        <v>0</v>
      </c>
      <c r="H707" s="12">
        <v>0</v>
      </c>
    </row>
    <row r="708" spans="1:8">
      <c r="A708" s="39" t="s">
        <v>112</v>
      </c>
      <c r="B708" s="40" t="s">
        <v>626</v>
      </c>
      <c r="C708" s="40" t="s">
        <v>41</v>
      </c>
      <c r="D708" s="40" t="s">
        <v>303</v>
      </c>
      <c r="E708" s="40" t="s">
        <v>113</v>
      </c>
      <c r="F708" s="41">
        <v>3717.6</v>
      </c>
      <c r="G708" s="41">
        <v>0</v>
      </c>
      <c r="H708" s="8">
        <v>0</v>
      </c>
    </row>
    <row r="709" spans="1:8" ht="25.5">
      <c r="A709" s="37" t="s">
        <v>304</v>
      </c>
      <c r="B709" s="34" t="s">
        <v>626</v>
      </c>
      <c r="C709" s="34" t="s">
        <v>41</v>
      </c>
      <c r="D709" s="34" t="s">
        <v>305</v>
      </c>
      <c r="E709" s="34"/>
      <c r="F709" s="38">
        <v>507.5</v>
      </c>
      <c r="G709" s="38">
        <v>507.5</v>
      </c>
      <c r="H709" s="12">
        <v>1</v>
      </c>
    </row>
    <row r="710" spans="1:8">
      <c r="A710" s="39" t="s">
        <v>112</v>
      </c>
      <c r="B710" s="40" t="s">
        <v>626</v>
      </c>
      <c r="C710" s="40" t="s">
        <v>41</v>
      </c>
      <c r="D710" s="40" t="s">
        <v>305</v>
      </c>
      <c r="E710" s="40" t="s">
        <v>113</v>
      </c>
      <c r="F710" s="41">
        <v>507.5</v>
      </c>
      <c r="G710" s="41">
        <v>507.5</v>
      </c>
      <c r="H710" s="8">
        <v>1</v>
      </c>
    </row>
    <row r="711" spans="1:8" ht="38.25">
      <c r="A711" s="37" t="s">
        <v>306</v>
      </c>
      <c r="B711" s="34" t="s">
        <v>626</v>
      </c>
      <c r="C711" s="34" t="s">
        <v>41</v>
      </c>
      <c r="D711" s="34" t="s">
        <v>307</v>
      </c>
      <c r="E711" s="34"/>
      <c r="F711" s="38">
        <v>8876.7000000000007</v>
      </c>
      <c r="G711" s="38">
        <v>8875.7999999999993</v>
      </c>
      <c r="H711" s="12">
        <v>0.99989861097029287</v>
      </c>
    </row>
    <row r="712" spans="1:8">
      <c r="A712" s="39" t="s">
        <v>112</v>
      </c>
      <c r="B712" s="40" t="s">
        <v>626</v>
      </c>
      <c r="C712" s="40" t="s">
        <v>41</v>
      </c>
      <c r="D712" s="40" t="s">
        <v>307</v>
      </c>
      <c r="E712" s="40" t="s">
        <v>113</v>
      </c>
      <c r="F712" s="41">
        <v>8113.7000000000007</v>
      </c>
      <c r="G712" s="41">
        <v>8113.2</v>
      </c>
      <c r="H712" s="8">
        <v>0.99993837583346679</v>
      </c>
    </row>
    <row r="713" spans="1:8">
      <c r="A713" s="39" t="s">
        <v>108</v>
      </c>
      <c r="B713" s="40" t="s">
        <v>626</v>
      </c>
      <c r="C713" s="40" t="s">
        <v>41</v>
      </c>
      <c r="D713" s="40" t="s">
        <v>307</v>
      </c>
      <c r="E713" s="40" t="s">
        <v>109</v>
      </c>
      <c r="F713" s="41">
        <v>763.00000000000011</v>
      </c>
      <c r="G713" s="41">
        <v>762.6</v>
      </c>
      <c r="H713" s="8">
        <v>0.99947575360419383</v>
      </c>
    </row>
    <row r="714" spans="1:8">
      <c r="A714" s="37" t="s">
        <v>146</v>
      </c>
      <c r="B714" s="34" t="s">
        <v>626</v>
      </c>
      <c r="C714" s="34" t="s">
        <v>41</v>
      </c>
      <c r="D714" s="34" t="s">
        <v>308</v>
      </c>
      <c r="E714" s="34"/>
      <c r="F714" s="38">
        <v>1057661.8000000003</v>
      </c>
      <c r="G714" s="38">
        <v>1057608.7000000002</v>
      </c>
      <c r="H714" s="12">
        <v>0.99994979491553904</v>
      </c>
    </row>
    <row r="715" spans="1:8" ht="51">
      <c r="A715" s="43" t="s">
        <v>309</v>
      </c>
      <c r="B715" s="34" t="s">
        <v>626</v>
      </c>
      <c r="C715" s="34" t="s">
        <v>41</v>
      </c>
      <c r="D715" s="34" t="s">
        <v>310</v>
      </c>
      <c r="E715" s="34"/>
      <c r="F715" s="38">
        <v>1055975.7000000002</v>
      </c>
      <c r="G715" s="38">
        <v>1055975.1000000001</v>
      </c>
      <c r="H715" s="12">
        <v>0.99999943180510675</v>
      </c>
    </row>
    <row r="716" spans="1:8" ht="38.25">
      <c r="A716" s="39" t="s">
        <v>105</v>
      </c>
      <c r="B716" s="40" t="s">
        <v>626</v>
      </c>
      <c r="C716" s="40" t="s">
        <v>41</v>
      </c>
      <c r="D716" s="40" t="s">
        <v>310</v>
      </c>
      <c r="E716" s="40" t="s">
        <v>106</v>
      </c>
      <c r="F716" s="41">
        <v>1043925.5000000001</v>
      </c>
      <c r="G716" s="41">
        <v>1043925.5</v>
      </c>
      <c r="H716" s="8">
        <v>0.99999999999999989</v>
      </c>
    </row>
    <row r="717" spans="1:8">
      <c r="A717" s="39" t="s">
        <v>112</v>
      </c>
      <c r="B717" s="40" t="s">
        <v>626</v>
      </c>
      <c r="C717" s="40" t="s">
        <v>41</v>
      </c>
      <c r="D717" s="40" t="s">
        <v>310</v>
      </c>
      <c r="E717" s="40" t="s">
        <v>113</v>
      </c>
      <c r="F717" s="41">
        <v>12050.2</v>
      </c>
      <c r="G717" s="41">
        <v>12049.6</v>
      </c>
      <c r="H717" s="8">
        <v>0.99995020829529802</v>
      </c>
    </row>
    <row r="718" spans="1:8" ht="25.5">
      <c r="A718" s="37" t="s">
        <v>311</v>
      </c>
      <c r="B718" s="34" t="s">
        <v>626</v>
      </c>
      <c r="C718" s="34" t="s">
        <v>41</v>
      </c>
      <c r="D718" s="34" t="s">
        <v>312</v>
      </c>
      <c r="E718" s="34"/>
      <c r="F718" s="38">
        <v>1686.1</v>
      </c>
      <c r="G718" s="38">
        <v>1633.6</v>
      </c>
      <c r="H718" s="12">
        <v>0.96886305675819939</v>
      </c>
    </row>
    <row r="719" spans="1:8">
      <c r="A719" s="39" t="s">
        <v>112</v>
      </c>
      <c r="B719" s="40" t="s">
        <v>626</v>
      </c>
      <c r="C719" s="40" t="s">
        <v>41</v>
      </c>
      <c r="D719" s="40" t="s">
        <v>312</v>
      </c>
      <c r="E719" s="40" t="s">
        <v>113</v>
      </c>
      <c r="F719" s="41">
        <v>1387.3</v>
      </c>
      <c r="G719" s="41">
        <v>1350</v>
      </c>
      <c r="H719" s="8">
        <v>0.97311324154833134</v>
      </c>
    </row>
    <row r="720" spans="1:8">
      <c r="A720" s="39" t="s">
        <v>108</v>
      </c>
      <c r="B720" s="40" t="s">
        <v>626</v>
      </c>
      <c r="C720" s="40" t="s">
        <v>41</v>
      </c>
      <c r="D720" s="40" t="s">
        <v>312</v>
      </c>
      <c r="E720" s="40" t="s">
        <v>109</v>
      </c>
      <c r="F720" s="41">
        <v>298.8</v>
      </c>
      <c r="G720" s="41">
        <v>283.60000000000002</v>
      </c>
      <c r="H720" s="8">
        <v>0.94912985274431061</v>
      </c>
    </row>
    <row r="721" spans="1:8">
      <c r="A721" s="48" t="s">
        <v>313</v>
      </c>
      <c r="B721" s="34" t="s">
        <v>626</v>
      </c>
      <c r="C721" s="34" t="s">
        <v>41</v>
      </c>
      <c r="D721" s="34" t="s">
        <v>314</v>
      </c>
      <c r="E721" s="34"/>
      <c r="F721" s="38">
        <v>2341.1999999999998</v>
      </c>
      <c r="G721" s="38">
        <v>2341.1</v>
      </c>
      <c r="H721" s="12">
        <v>0.99995728686143859</v>
      </c>
    </row>
    <row r="722" spans="1:8">
      <c r="A722" s="48" t="s">
        <v>315</v>
      </c>
      <c r="B722" s="34" t="s">
        <v>626</v>
      </c>
      <c r="C722" s="34" t="s">
        <v>41</v>
      </c>
      <c r="D722" s="34" t="s">
        <v>316</v>
      </c>
      <c r="E722" s="34"/>
      <c r="F722" s="38">
        <v>2341.1999999999998</v>
      </c>
      <c r="G722" s="38">
        <v>2341.1</v>
      </c>
      <c r="H722" s="12">
        <v>0.99995728686143859</v>
      </c>
    </row>
    <row r="723" spans="1:8">
      <c r="A723" s="50" t="s">
        <v>112</v>
      </c>
      <c r="B723" s="40" t="s">
        <v>626</v>
      </c>
      <c r="C723" s="40" t="s">
        <v>41</v>
      </c>
      <c r="D723" s="40" t="s">
        <v>316</v>
      </c>
      <c r="E723" s="40" t="s">
        <v>113</v>
      </c>
      <c r="F723" s="41">
        <v>2341.1999999999998</v>
      </c>
      <c r="G723" s="41">
        <v>2341.1</v>
      </c>
      <c r="H723" s="8">
        <v>0.99995728686143859</v>
      </c>
    </row>
    <row r="724" spans="1:8">
      <c r="A724" s="48" t="s">
        <v>317</v>
      </c>
      <c r="B724" s="34" t="s">
        <v>626</v>
      </c>
      <c r="C724" s="34" t="s">
        <v>41</v>
      </c>
      <c r="D724" s="34" t="s">
        <v>318</v>
      </c>
      <c r="E724" s="34"/>
      <c r="F724" s="38">
        <v>87340.800000000003</v>
      </c>
      <c r="G724" s="38">
        <v>87062.5</v>
      </c>
      <c r="H724" s="12">
        <v>0.99681363120099653</v>
      </c>
    </row>
    <row r="725" spans="1:8" ht="51">
      <c r="A725" s="48" t="s">
        <v>323</v>
      </c>
      <c r="B725" s="34" t="s">
        <v>626</v>
      </c>
      <c r="C725" s="34" t="s">
        <v>41</v>
      </c>
      <c r="D725" s="34" t="s">
        <v>324</v>
      </c>
      <c r="E725" s="34"/>
      <c r="F725" s="38">
        <v>87340.800000000003</v>
      </c>
      <c r="G725" s="38">
        <v>87062.5</v>
      </c>
      <c r="H725" s="12">
        <v>0.99681363120099653</v>
      </c>
    </row>
    <row r="726" spans="1:8" ht="38.25">
      <c r="A726" s="50" t="s">
        <v>105</v>
      </c>
      <c r="B726" s="40" t="s">
        <v>626</v>
      </c>
      <c r="C726" s="40" t="s">
        <v>41</v>
      </c>
      <c r="D726" s="40" t="s">
        <v>324</v>
      </c>
      <c r="E726" s="40" t="s">
        <v>106</v>
      </c>
      <c r="F726" s="41">
        <v>87340.800000000003</v>
      </c>
      <c r="G726" s="41">
        <v>87062.5</v>
      </c>
      <c r="H726" s="8">
        <v>0.99681363120099653</v>
      </c>
    </row>
    <row r="727" spans="1:8">
      <c r="A727" s="37" t="s">
        <v>362</v>
      </c>
      <c r="B727" s="34" t="s">
        <v>626</v>
      </c>
      <c r="C727" s="34" t="s">
        <v>41</v>
      </c>
      <c r="D727" s="34" t="s">
        <v>363</v>
      </c>
      <c r="E727" s="34"/>
      <c r="F727" s="38">
        <v>1620.9</v>
      </c>
      <c r="G727" s="38">
        <v>1620.9</v>
      </c>
      <c r="H727" s="12">
        <v>1</v>
      </c>
    </row>
    <row r="728" spans="1:8">
      <c r="A728" s="37" t="s">
        <v>114</v>
      </c>
      <c r="B728" s="34" t="s">
        <v>626</v>
      </c>
      <c r="C728" s="34" t="s">
        <v>41</v>
      </c>
      <c r="D728" s="34" t="s">
        <v>364</v>
      </c>
      <c r="E728" s="34"/>
      <c r="F728" s="38">
        <v>1620.9</v>
      </c>
      <c r="G728" s="38">
        <v>1620.9</v>
      </c>
      <c r="H728" s="12">
        <v>1</v>
      </c>
    </row>
    <row r="729" spans="1:8">
      <c r="A729" s="37" t="s">
        <v>110</v>
      </c>
      <c r="B729" s="34" t="s">
        <v>626</v>
      </c>
      <c r="C729" s="34" t="s">
        <v>41</v>
      </c>
      <c r="D729" s="34" t="s">
        <v>365</v>
      </c>
      <c r="E729" s="34"/>
      <c r="F729" s="38">
        <v>1620.9</v>
      </c>
      <c r="G729" s="38">
        <v>1620.9</v>
      </c>
      <c r="H729" s="12">
        <v>1</v>
      </c>
    </row>
    <row r="730" spans="1:8">
      <c r="A730" s="39" t="s">
        <v>108</v>
      </c>
      <c r="B730" s="40" t="s">
        <v>626</v>
      </c>
      <c r="C730" s="40" t="s">
        <v>41</v>
      </c>
      <c r="D730" s="40" t="s">
        <v>365</v>
      </c>
      <c r="E730" s="40" t="s">
        <v>109</v>
      </c>
      <c r="F730" s="41">
        <v>1620.9</v>
      </c>
      <c r="G730" s="41">
        <v>1620.9</v>
      </c>
      <c r="H730" s="8">
        <v>1</v>
      </c>
    </row>
    <row r="731" spans="1:8" ht="25.5">
      <c r="A731" s="37" t="s">
        <v>476</v>
      </c>
      <c r="B731" s="34" t="s">
        <v>626</v>
      </c>
      <c r="C731" s="34" t="s">
        <v>41</v>
      </c>
      <c r="D731" s="34" t="s">
        <v>477</v>
      </c>
      <c r="E731" s="34"/>
      <c r="F731" s="38">
        <v>567</v>
      </c>
      <c r="G731" s="38">
        <v>567</v>
      </c>
      <c r="H731" s="12">
        <v>1</v>
      </c>
    </row>
    <row r="732" spans="1:8" ht="25.5">
      <c r="A732" s="37" t="s">
        <v>478</v>
      </c>
      <c r="B732" s="34" t="s">
        <v>626</v>
      </c>
      <c r="C732" s="34" t="s">
        <v>41</v>
      </c>
      <c r="D732" s="34" t="s">
        <v>479</v>
      </c>
      <c r="E732" s="34"/>
      <c r="F732" s="38">
        <v>567</v>
      </c>
      <c r="G732" s="38">
        <v>567</v>
      </c>
      <c r="H732" s="12">
        <v>1</v>
      </c>
    </row>
    <row r="733" spans="1:8">
      <c r="A733" s="37" t="s">
        <v>114</v>
      </c>
      <c r="B733" s="34" t="s">
        <v>626</v>
      </c>
      <c r="C733" s="34" t="s">
        <v>41</v>
      </c>
      <c r="D733" s="34" t="s">
        <v>480</v>
      </c>
      <c r="E733" s="34"/>
      <c r="F733" s="38">
        <v>567</v>
      </c>
      <c r="G733" s="38">
        <v>567</v>
      </c>
      <c r="H733" s="12">
        <v>1</v>
      </c>
    </row>
    <row r="734" spans="1:8">
      <c r="A734" s="37" t="s">
        <v>122</v>
      </c>
      <c r="B734" s="34" t="s">
        <v>626</v>
      </c>
      <c r="C734" s="34" t="s">
        <v>41</v>
      </c>
      <c r="D734" s="34" t="s">
        <v>481</v>
      </c>
      <c r="E734" s="34"/>
      <c r="F734" s="38">
        <v>567</v>
      </c>
      <c r="G734" s="38">
        <v>567</v>
      </c>
      <c r="H734" s="12">
        <v>1</v>
      </c>
    </row>
    <row r="735" spans="1:8">
      <c r="A735" s="39" t="s">
        <v>112</v>
      </c>
      <c r="B735" s="40" t="s">
        <v>626</v>
      </c>
      <c r="C735" s="40" t="s">
        <v>41</v>
      </c>
      <c r="D735" s="40" t="s">
        <v>481</v>
      </c>
      <c r="E735" s="40" t="s">
        <v>113</v>
      </c>
      <c r="F735" s="41">
        <v>567</v>
      </c>
      <c r="G735" s="41">
        <v>567</v>
      </c>
      <c r="H735" s="8">
        <v>1</v>
      </c>
    </row>
    <row r="736" spans="1:8" ht="38.25">
      <c r="A736" s="37" t="s">
        <v>503</v>
      </c>
      <c r="B736" s="34" t="s">
        <v>626</v>
      </c>
      <c r="C736" s="34" t="s">
        <v>41</v>
      </c>
      <c r="D736" s="34" t="s">
        <v>504</v>
      </c>
      <c r="E736" s="34"/>
      <c r="F736" s="38">
        <v>2972.9</v>
      </c>
      <c r="G736" s="38">
        <v>2972.9</v>
      </c>
      <c r="H736" s="12">
        <v>1</v>
      </c>
    </row>
    <row r="737" spans="1:8" ht="25.5">
      <c r="A737" s="37" t="s">
        <v>505</v>
      </c>
      <c r="B737" s="34" t="s">
        <v>626</v>
      </c>
      <c r="C737" s="34" t="s">
        <v>41</v>
      </c>
      <c r="D737" s="34" t="s">
        <v>506</v>
      </c>
      <c r="E737" s="34"/>
      <c r="F737" s="38">
        <v>2972.9</v>
      </c>
      <c r="G737" s="38">
        <v>2972.9</v>
      </c>
      <c r="H737" s="12">
        <v>1</v>
      </c>
    </row>
    <row r="738" spans="1:8">
      <c r="A738" s="37" t="s">
        <v>124</v>
      </c>
      <c r="B738" s="34" t="s">
        <v>626</v>
      </c>
      <c r="C738" s="34" t="s">
        <v>41</v>
      </c>
      <c r="D738" s="34" t="s">
        <v>507</v>
      </c>
      <c r="E738" s="34"/>
      <c r="F738" s="38">
        <v>2972.9</v>
      </c>
      <c r="G738" s="38">
        <v>2972.9</v>
      </c>
      <c r="H738" s="12">
        <v>1</v>
      </c>
    </row>
    <row r="739" spans="1:8">
      <c r="A739" s="37" t="s">
        <v>122</v>
      </c>
      <c r="B739" s="34" t="s">
        <v>626</v>
      </c>
      <c r="C739" s="34" t="s">
        <v>41</v>
      </c>
      <c r="D739" s="34" t="s">
        <v>508</v>
      </c>
      <c r="E739" s="34"/>
      <c r="F739" s="38">
        <v>2972.9</v>
      </c>
      <c r="G739" s="38">
        <v>2972.9</v>
      </c>
      <c r="H739" s="12">
        <v>1</v>
      </c>
    </row>
    <row r="740" spans="1:8">
      <c r="A740" s="39" t="s">
        <v>112</v>
      </c>
      <c r="B740" s="40" t="s">
        <v>626</v>
      </c>
      <c r="C740" s="40" t="s">
        <v>41</v>
      </c>
      <c r="D740" s="40" t="s">
        <v>508</v>
      </c>
      <c r="E740" s="40" t="s">
        <v>113</v>
      </c>
      <c r="F740" s="41">
        <v>2972.9</v>
      </c>
      <c r="G740" s="41">
        <v>2972.9</v>
      </c>
      <c r="H740" s="8">
        <v>1</v>
      </c>
    </row>
    <row r="741" spans="1:8">
      <c r="A741" s="37" t="s">
        <v>40</v>
      </c>
      <c r="B741" s="34" t="s">
        <v>626</v>
      </c>
      <c r="C741" s="34" t="s">
        <v>39</v>
      </c>
      <c r="D741" s="34"/>
      <c r="E741" s="34"/>
      <c r="F741" s="38">
        <v>105307.8</v>
      </c>
      <c r="G741" s="38">
        <v>100119.7</v>
      </c>
      <c r="H741" s="12">
        <v>0.95073394373446218</v>
      </c>
    </row>
    <row r="742" spans="1:8">
      <c r="A742" s="37" t="s">
        <v>222</v>
      </c>
      <c r="B742" s="34" t="s">
        <v>626</v>
      </c>
      <c r="C742" s="34" t="s">
        <v>39</v>
      </c>
      <c r="D742" s="34" t="s">
        <v>223</v>
      </c>
      <c r="E742" s="34"/>
      <c r="F742" s="38">
        <v>3301</v>
      </c>
      <c r="G742" s="38">
        <v>2751</v>
      </c>
      <c r="H742" s="12">
        <v>0.83338382308391401</v>
      </c>
    </row>
    <row r="743" spans="1:8">
      <c r="A743" s="37" t="s">
        <v>222</v>
      </c>
      <c r="B743" s="34" t="s">
        <v>626</v>
      </c>
      <c r="C743" s="34" t="s">
        <v>39</v>
      </c>
      <c r="D743" s="34" t="s">
        <v>224</v>
      </c>
      <c r="E743" s="34"/>
      <c r="F743" s="38">
        <v>3301</v>
      </c>
      <c r="G743" s="38">
        <v>2751</v>
      </c>
      <c r="H743" s="12">
        <v>0.83338382308391401</v>
      </c>
    </row>
    <row r="744" spans="1:8">
      <c r="A744" s="37" t="s">
        <v>114</v>
      </c>
      <c r="B744" s="34" t="s">
        <v>626</v>
      </c>
      <c r="C744" s="34" t="s">
        <v>39</v>
      </c>
      <c r="D744" s="34" t="s">
        <v>225</v>
      </c>
      <c r="E744" s="34"/>
      <c r="F744" s="38">
        <v>3301</v>
      </c>
      <c r="G744" s="38">
        <v>2751</v>
      </c>
      <c r="H744" s="12">
        <v>0.83338382308391401</v>
      </c>
    </row>
    <row r="745" spans="1:8">
      <c r="A745" s="37" t="s">
        <v>122</v>
      </c>
      <c r="B745" s="34" t="s">
        <v>626</v>
      </c>
      <c r="C745" s="34" t="s">
        <v>39</v>
      </c>
      <c r="D745" s="34" t="s">
        <v>226</v>
      </c>
      <c r="E745" s="34"/>
      <c r="F745" s="38">
        <v>920</v>
      </c>
      <c r="G745" s="38">
        <v>370</v>
      </c>
      <c r="H745" s="12">
        <v>0.40217391304347827</v>
      </c>
    </row>
    <row r="746" spans="1:8">
      <c r="A746" s="39" t="s">
        <v>227</v>
      </c>
      <c r="B746" s="40" t="s">
        <v>626</v>
      </c>
      <c r="C746" s="40" t="s">
        <v>39</v>
      </c>
      <c r="D746" s="40" t="s">
        <v>226</v>
      </c>
      <c r="E746" s="40" t="s">
        <v>228</v>
      </c>
      <c r="F746" s="41">
        <v>920</v>
      </c>
      <c r="G746" s="41">
        <v>370</v>
      </c>
      <c r="H746" s="8">
        <v>0.40217391304347827</v>
      </c>
    </row>
    <row r="747" spans="1:8" ht="25.5">
      <c r="A747" s="37" t="s">
        <v>229</v>
      </c>
      <c r="B747" s="34" t="s">
        <v>626</v>
      </c>
      <c r="C747" s="34" t="s">
        <v>39</v>
      </c>
      <c r="D747" s="34" t="s">
        <v>230</v>
      </c>
      <c r="E747" s="34"/>
      <c r="F747" s="38">
        <v>2381</v>
      </c>
      <c r="G747" s="38">
        <v>2381</v>
      </c>
      <c r="H747" s="12">
        <v>1</v>
      </c>
    </row>
    <row r="748" spans="1:8">
      <c r="A748" s="37" t="s">
        <v>231</v>
      </c>
      <c r="B748" s="34" t="s">
        <v>626</v>
      </c>
      <c r="C748" s="34" t="s">
        <v>39</v>
      </c>
      <c r="D748" s="34" t="s">
        <v>232</v>
      </c>
      <c r="E748" s="34"/>
      <c r="F748" s="38">
        <v>2381</v>
      </c>
      <c r="G748" s="38">
        <v>2381</v>
      </c>
      <c r="H748" s="12">
        <v>1</v>
      </c>
    </row>
    <row r="749" spans="1:8">
      <c r="A749" s="39" t="s">
        <v>227</v>
      </c>
      <c r="B749" s="40" t="s">
        <v>626</v>
      </c>
      <c r="C749" s="40" t="s">
        <v>39</v>
      </c>
      <c r="D749" s="40" t="s">
        <v>232</v>
      </c>
      <c r="E749" s="40" t="s">
        <v>228</v>
      </c>
      <c r="F749" s="41">
        <v>2381</v>
      </c>
      <c r="G749" s="41">
        <v>2381</v>
      </c>
      <c r="H749" s="8">
        <v>1</v>
      </c>
    </row>
    <row r="750" spans="1:8">
      <c r="A750" s="37" t="s">
        <v>270</v>
      </c>
      <c r="B750" s="34" t="s">
        <v>626</v>
      </c>
      <c r="C750" s="34" t="s">
        <v>39</v>
      </c>
      <c r="D750" s="34" t="s">
        <v>271</v>
      </c>
      <c r="E750" s="34"/>
      <c r="F750" s="38">
        <v>102006.8</v>
      </c>
      <c r="G750" s="38">
        <v>97368.7</v>
      </c>
      <c r="H750" s="12">
        <v>0.95453146260837507</v>
      </c>
    </row>
    <row r="751" spans="1:8">
      <c r="A751" s="37" t="s">
        <v>325</v>
      </c>
      <c r="B751" s="34" t="s">
        <v>626</v>
      </c>
      <c r="C751" s="34" t="s">
        <v>39</v>
      </c>
      <c r="D751" s="34" t="s">
        <v>326</v>
      </c>
      <c r="E751" s="34"/>
      <c r="F751" s="38">
        <v>101989.5</v>
      </c>
      <c r="G751" s="38">
        <v>97351.4</v>
      </c>
      <c r="H751" s="12">
        <v>0.95452374999387191</v>
      </c>
    </row>
    <row r="752" spans="1:8">
      <c r="A752" s="37" t="s">
        <v>114</v>
      </c>
      <c r="B752" s="34" t="s">
        <v>626</v>
      </c>
      <c r="C752" s="34" t="s">
        <v>39</v>
      </c>
      <c r="D752" s="34" t="s">
        <v>327</v>
      </c>
      <c r="E752" s="34"/>
      <c r="F752" s="38">
        <v>57530.5</v>
      </c>
      <c r="G752" s="38">
        <v>55386.2</v>
      </c>
      <c r="H752" s="12">
        <v>0.96272759666611618</v>
      </c>
    </row>
    <row r="753" spans="1:8">
      <c r="A753" s="37" t="s">
        <v>103</v>
      </c>
      <c r="B753" s="34" t="s">
        <v>626</v>
      </c>
      <c r="C753" s="34" t="s">
        <v>39</v>
      </c>
      <c r="D753" s="34" t="s">
        <v>328</v>
      </c>
      <c r="E753" s="34"/>
      <c r="F753" s="38">
        <v>56712.700000000004</v>
      </c>
      <c r="G753" s="38">
        <v>54570.400000000001</v>
      </c>
      <c r="H753" s="12">
        <v>0.96222539219610415</v>
      </c>
    </row>
    <row r="754" spans="1:8">
      <c r="A754" s="39" t="s">
        <v>227</v>
      </c>
      <c r="B754" s="40" t="s">
        <v>626</v>
      </c>
      <c r="C754" s="40" t="s">
        <v>39</v>
      </c>
      <c r="D754" s="40" t="s">
        <v>328</v>
      </c>
      <c r="E754" s="40" t="s">
        <v>228</v>
      </c>
      <c r="F754" s="41">
        <v>56712.700000000004</v>
      </c>
      <c r="G754" s="41">
        <v>54570.400000000001</v>
      </c>
      <c r="H754" s="8">
        <v>0.96222539219610415</v>
      </c>
    </row>
    <row r="755" spans="1:8">
      <c r="A755" s="37" t="s">
        <v>117</v>
      </c>
      <c r="B755" s="34" t="s">
        <v>626</v>
      </c>
      <c r="C755" s="34" t="s">
        <v>39</v>
      </c>
      <c r="D755" s="34" t="s">
        <v>329</v>
      </c>
      <c r="E755" s="34"/>
      <c r="F755" s="38">
        <v>2</v>
      </c>
      <c r="G755" s="38">
        <v>2</v>
      </c>
      <c r="H755" s="12">
        <v>1</v>
      </c>
    </row>
    <row r="756" spans="1:8">
      <c r="A756" s="39" t="s">
        <v>227</v>
      </c>
      <c r="B756" s="40" t="s">
        <v>626</v>
      </c>
      <c r="C756" s="40" t="s">
        <v>39</v>
      </c>
      <c r="D756" s="40" t="s">
        <v>329</v>
      </c>
      <c r="E756" s="40" t="s">
        <v>228</v>
      </c>
      <c r="F756" s="41">
        <v>2</v>
      </c>
      <c r="G756" s="41">
        <v>2</v>
      </c>
      <c r="H756" s="8">
        <v>1</v>
      </c>
    </row>
    <row r="757" spans="1:8">
      <c r="A757" s="37" t="s">
        <v>110</v>
      </c>
      <c r="B757" s="34" t="s">
        <v>626</v>
      </c>
      <c r="C757" s="34" t="s">
        <v>39</v>
      </c>
      <c r="D757" s="34" t="s">
        <v>330</v>
      </c>
      <c r="E757" s="34"/>
      <c r="F757" s="38">
        <v>570.20000000000005</v>
      </c>
      <c r="G757" s="38">
        <v>568.20000000000005</v>
      </c>
      <c r="H757" s="12">
        <v>0.9964924587863907</v>
      </c>
    </row>
    <row r="758" spans="1:8">
      <c r="A758" s="39" t="s">
        <v>227</v>
      </c>
      <c r="B758" s="40" t="s">
        <v>626</v>
      </c>
      <c r="C758" s="40" t="s">
        <v>39</v>
      </c>
      <c r="D758" s="40" t="s">
        <v>330</v>
      </c>
      <c r="E758" s="40" t="s">
        <v>228</v>
      </c>
      <c r="F758" s="41">
        <v>570.20000000000005</v>
      </c>
      <c r="G758" s="41">
        <v>568.20000000000005</v>
      </c>
      <c r="H758" s="8">
        <v>0.9964924587863907</v>
      </c>
    </row>
    <row r="759" spans="1:8">
      <c r="A759" s="37" t="s">
        <v>122</v>
      </c>
      <c r="B759" s="34" t="s">
        <v>626</v>
      </c>
      <c r="C759" s="34" t="s">
        <v>39</v>
      </c>
      <c r="D759" s="34" t="s">
        <v>331</v>
      </c>
      <c r="E759" s="34"/>
      <c r="F759" s="38">
        <v>110.2</v>
      </c>
      <c r="G759" s="38">
        <v>110.2</v>
      </c>
      <c r="H759" s="12">
        <v>1</v>
      </c>
    </row>
    <row r="760" spans="1:8">
      <c r="A760" s="39" t="s">
        <v>227</v>
      </c>
      <c r="B760" s="40" t="s">
        <v>626</v>
      </c>
      <c r="C760" s="40" t="s">
        <v>39</v>
      </c>
      <c r="D760" s="40" t="s">
        <v>331</v>
      </c>
      <c r="E760" s="40" t="s">
        <v>228</v>
      </c>
      <c r="F760" s="41">
        <v>110.2</v>
      </c>
      <c r="G760" s="41">
        <v>110.2</v>
      </c>
      <c r="H760" s="8">
        <v>1</v>
      </c>
    </row>
    <row r="761" spans="1:8" ht="25.5">
      <c r="A761" s="37" t="s">
        <v>128</v>
      </c>
      <c r="B761" s="34" t="s">
        <v>626</v>
      </c>
      <c r="C761" s="34" t="s">
        <v>39</v>
      </c>
      <c r="D761" s="34" t="s">
        <v>332</v>
      </c>
      <c r="E761" s="34"/>
      <c r="F761" s="38">
        <v>55.400000000000006</v>
      </c>
      <c r="G761" s="38">
        <v>55.4</v>
      </c>
      <c r="H761" s="12">
        <v>0.99999999999999989</v>
      </c>
    </row>
    <row r="762" spans="1:8">
      <c r="A762" s="39" t="s">
        <v>227</v>
      </c>
      <c r="B762" s="40" t="s">
        <v>626</v>
      </c>
      <c r="C762" s="40" t="s">
        <v>39</v>
      </c>
      <c r="D762" s="40" t="s">
        <v>332</v>
      </c>
      <c r="E762" s="40" t="s">
        <v>228</v>
      </c>
      <c r="F762" s="41">
        <v>55.400000000000006</v>
      </c>
      <c r="G762" s="41">
        <v>55.4</v>
      </c>
      <c r="H762" s="8">
        <v>0.99999999999999989</v>
      </c>
    </row>
    <row r="763" spans="1:8" ht="25.5">
      <c r="A763" s="37" t="s">
        <v>229</v>
      </c>
      <c r="B763" s="34" t="s">
        <v>626</v>
      </c>
      <c r="C763" s="34" t="s">
        <v>39</v>
      </c>
      <c r="D763" s="34" t="s">
        <v>333</v>
      </c>
      <c r="E763" s="34"/>
      <c r="F763" s="38">
        <v>80</v>
      </c>
      <c r="G763" s="38">
        <v>80</v>
      </c>
      <c r="H763" s="12">
        <v>1</v>
      </c>
    </row>
    <row r="764" spans="1:8">
      <c r="A764" s="37" t="s">
        <v>282</v>
      </c>
      <c r="B764" s="34" t="s">
        <v>626</v>
      </c>
      <c r="C764" s="34" t="s">
        <v>39</v>
      </c>
      <c r="D764" s="34" t="s">
        <v>334</v>
      </c>
      <c r="E764" s="34"/>
      <c r="F764" s="38">
        <v>80</v>
      </c>
      <c r="G764" s="38">
        <v>80</v>
      </c>
      <c r="H764" s="12">
        <v>1</v>
      </c>
    </row>
    <row r="765" spans="1:8">
      <c r="A765" s="39" t="s">
        <v>227</v>
      </c>
      <c r="B765" s="40" t="s">
        <v>626</v>
      </c>
      <c r="C765" s="40" t="s">
        <v>39</v>
      </c>
      <c r="D765" s="40" t="s">
        <v>334</v>
      </c>
      <c r="E765" s="40" t="s">
        <v>228</v>
      </c>
      <c r="F765" s="41">
        <v>80</v>
      </c>
      <c r="G765" s="41">
        <v>80</v>
      </c>
      <c r="H765" s="8">
        <v>1</v>
      </c>
    </row>
    <row r="766" spans="1:8" ht="25.5">
      <c r="A766" s="37" t="s">
        <v>335</v>
      </c>
      <c r="B766" s="34" t="s">
        <v>626</v>
      </c>
      <c r="C766" s="34" t="s">
        <v>39</v>
      </c>
      <c r="D766" s="34" t="s">
        <v>336</v>
      </c>
      <c r="E766" s="34"/>
      <c r="F766" s="38">
        <v>44459</v>
      </c>
      <c r="G766" s="38">
        <v>41965.2</v>
      </c>
      <c r="H766" s="12">
        <v>0.94390787017251843</v>
      </c>
    </row>
    <row r="767" spans="1:8">
      <c r="A767" s="37" t="s">
        <v>103</v>
      </c>
      <c r="B767" s="34" t="s">
        <v>626</v>
      </c>
      <c r="C767" s="34" t="s">
        <v>39</v>
      </c>
      <c r="D767" s="34" t="s">
        <v>337</v>
      </c>
      <c r="E767" s="34"/>
      <c r="F767" s="38">
        <v>40597.299999999996</v>
      </c>
      <c r="G767" s="38">
        <v>39162.400000000001</v>
      </c>
      <c r="H767" s="12">
        <v>0.96465528495737418</v>
      </c>
    </row>
    <row r="768" spans="1:8">
      <c r="A768" s="39" t="s">
        <v>227</v>
      </c>
      <c r="B768" s="40" t="s">
        <v>626</v>
      </c>
      <c r="C768" s="40" t="s">
        <v>39</v>
      </c>
      <c r="D768" s="40" t="s">
        <v>337</v>
      </c>
      <c r="E768" s="40" t="s">
        <v>228</v>
      </c>
      <c r="F768" s="41">
        <v>40597.299999999996</v>
      </c>
      <c r="G768" s="41">
        <v>39162.400000000001</v>
      </c>
      <c r="H768" s="8">
        <v>0.96465528495737418</v>
      </c>
    </row>
    <row r="769" spans="1:8">
      <c r="A769" s="37" t="s">
        <v>117</v>
      </c>
      <c r="B769" s="34" t="s">
        <v>626</v>
      </c>
      <c r="C769" s="34" t="s">
        <v>39</v>
      </c>
      <c r="D769" s="34" t="s">
        <v>338</v>
      </c>
      <c r="E769" s="34"/>
      <c r="F769" s="38">
        <v>3630.8999999999996</v>
      </c>
      <c r="G769" s="38">
        <v>2572.6</v>
      </c>
      <c r="H769" s="12">
        <v>0.70852956567242287</v>
      </c>
    </row>
    <row r="770" spans="1:8">
      <c r="A770" s="39" t="s">
        <v>227</v>
      </c>
      <c r="B770" s="40" t="s">
        <v>626</v>
      </c>
      <c r="C770" s="40" t="s">
        <v>39</v>
      </c>
      <c r="D770" s="40" t="s">
        <v>338</v>
      </c>
      <c r="E770" s="40" t="s">
        <v>228</v>
      </c>
      <c r="F770" s="41">
        <v>3630.8999999999996</v>
      </c>
      <c r="G770" s="41">
        <v>2572.6</v>
      </c>
      <c r="H770" s="8">
        <v>0.70852956567242287</v>
      </c>
    </row>
    <row r="771" spans="1:8">
      <c r="A771" s="37" t="s">
        <v>110</v>
      </c>
      <c r="B771" s="34" t="s">
        <v>626</v>
      </c>
      <c r="C771" s="34" t="s">
        <v>39</v>
      </c>
      <c r="D771" s="34" t="s">
        <v>339</v>
      </c>
      <c r="E771" s="34"/>
      <c r="F771" s="38">
        <v>230.8</v>
      </c>
      <c r="G771" s="38">
        <v>230.2</v>
      </c>
      <c r="H771" s="12">
        <v>0.99740034662045052</v>
      </c>
    </row>
    <row r="772" spans="1:8">
      <c r="A772" s="39" t="s">
        <v>227</v>
      </c>
      <c r="B772" s="40" t="s">
        <v>626</v>
      </c>
      <c r="C772" s="40" t="s">
        <v>39</v>
      </c>
      <c r="D772" s="40" t="s">
        <v>339</v>
      </c>
      <c r="E772" s="40" t="s">
        <v>228</v>
      </c>
      <c r="F772" s="41">
        <v>230.8</v>
      </c>
      <c r="G772" s="41">
        <v>230.2</v>
      </c>
      <c r="H772" s="8">
        <v>0.99740034662045052</v>
      </c>
    </row>
    <row r="773" spans="1:8">
      <c r="A773" s="37" t="s">
        <v>362</v>
      </c>
      <c r="B773" s="34" t="s">
        <v>626</v>
      </c>
      <c r="C773" s="34" t="s">
        <v>39</v>
      </c>
      <c r="D773" s="34" t="s">
        <v>363</v>
      </c>
      <c r="E773" s="34"/>
      <c r="F773" s="38">
        <v>17.299999999999997</v>
      </c>
      <c r="G773" s="38">
        <v>17.3</v>
      </c>
      <c r="H773" s="12">
        <v>1.0000000000000002</v>
      </c>
    </row>
    <row r="774" spans="1:8">
      <c r="A774" s="37" t="s">
        <v>114</v>
      </c>
      <c r="B774" s="34" t="s">
        <v>626</v>
      </c>
      <c r="C774" s="34" t="s">
        <v>39</v>
      </c>
      <c r="D774" s="34" t="s">
        <v>364</v>
      </c>
      <c r="E774" s="34"/>
      <c r="F774" s="38">
        <v>17.299999999999997</v>
      </c>
      <c r="G774" s="38">
        <v>17.3</v>
      </c>
      <c r="H774" s="12">
        <v>1.0000000000000002</v>
      </c>
    </row>
    <row r="775" spans="1:8">
      <c r="A775" s="37" t="s">
        <v>110</v>
      </c>
      <c r="B775" s="34" t="s">
        <v>626</v>
      </c>
      <c r="C775" s="34" t="s">
        <v>39</v>
      </c>
      <c r="D775" s="34" t="s">
        <v>365</v>
      </c>
      <c r="E775" s="34"/>
      <c r="F775" s="38">
        <v>17.299999999999997</v>
      </c>
      <c r="G775" s="38">
        <v>17.3</v>
      </c>
      <c r="H775" s="12">
        <v>1.0000000000000002</v>
      </c>
    </row>
    <row r="776" spans="1:8">
      <c r="A776" s="39" t="s">
        <v>227</v>
      </c>
      <c r="B776" s="40" t="s">
        <v>626</v>
      </c>
      <c r="C776" s="40" t="s">
        <v>39</v>
      </c>
      <c r="D776" s="40" t="s">
        <v>365</v>
      </c>
      <c r="E776" s="40" t="s">
        <v>228</v>
      </c>
      <c r="F776" s="41">
        <v>17.299999999999997</v>
      </c>
      <c r="G776" s="41">
        <v>17.3</v>
      </c>
      <c r="H776" s="8">
        <v>1.0000000000000002</v>
      </c>
    </row>
    <row r="777" spans="1:8">
      <c r="A777" s="37" t="s">
        <v>38</v>
      </c>
      <c r="B777" s="34" t="s">
        <v>626</v>
      </c>
      <c r="C777" s="34" t="s">
        <v>37</v>
      </c>
      <c r="D777" s="34"/>
      <c r="E777" s="34"/>
      <c r="F777" s="38">
        <v>1954.8000000000002</v>
      </c>
      <c r="G777" s="38">
        <v>1801.6</v>
      </c>
      <c r="H777" s="12">
        <v>0.92162881113157347</v>
      </c>
    </row>
    <row r="778" spans="1:8">
      <c r="A778" s="37" t="s">
        <v>270</v>
      </c>
      <c r="B778" s="34" t="s">
        <v>626</v>
      </c>
      <c r="C778" s="34" t="s">
        <v>37</v>
      </c>
      <c r="D778" s="34" t="s">
        <v>271</v>
      </c>
      <c r="E778" s="34"/>
      <c r="F778" s="38">
        <v>1954.8000000000002</v>
      </c>
      <c r="G778" s="38">
        <v>1801.6</v>
      </c>
      <c r="H778" s="12">
        <v>0.92162881113157347</v>
      </c>
    </row>
    <row r="779" spans="1:8">
      <c r="A779" s="37" t="s">
        <v>272</v>
      </c>
      <c r="B779" s="34" t="s">
        <v>626</v>
      </c>
      <c r="C779" s="34" t="s">
        <v>37</v>
      </c>
      <c r="D779" s="34" t="s">
        <v>273</v>
      </c>
      <c r="E779" s="34"/>
      <c r="F779" s="38">
        <v>500</v>
      </c>
      <c r="G779" s="38">
        <v>354.2</v>
      </c>
      <c r="H779" s="12">
        <v>0.70840000000000003</v>
      </c>
    </row>
    <row r="780" spans="1:8">
      <c r="A780" s="37" t="s">
        <v>146</v>
      </c>
      <c r="B780" s="34" t="s">
        <v>626</v>
      </c>
      <c r="C780" s="34" t="s">
        <v>37</v>
      </c>
      <c r="D780" s="34" t="s">
        <v>284</v>
      </c>
      <c r="E780" s="34"/>
      <c r="F780" s="38">
        <v>500</v>
      </c>
      <c r="G780" s="38">
        <v>354.2</v>
      </c>
      <c r="H780" s="12">
        <v>0.70840000000000003</v>
      </c>
    </row>
    <row r="781" spans="1:8" ht="38.25">
      <c r="A781" s="37" t="s">
        <v>285</v>
      </c>
      <c r="B781" s="34" t="s">
        <v>626</v>
      </c>
      <c r="C781" s="34" t="s">
        <v>37</v>
      </c>
      <c r="D781" s="34" t="s">
        <v>286</v>
      </c>
      <c r="E781" s="34"/>
      <c r="F781" s="38">
        <v>500</v>
      </c>
      <c r="G781" s="38">
        <v>354.2</v>
      </c>
      <c r="H781" s="12">
        <v>0.70840000000000003</v>
      </c>
    </row>
    <row r="782" spans="1:8">
      <c r="A782" s="39" t="s">
        <v>112</v>
      </c>
      <c r="B782" s="40" t="s">
        <v>626</v>
      </c>
      <c r="C782" s="40" t="s">
        <v>37</v>
      </c>
      <c r="D782" s="40" t="s">
        <v>286</v>
      </c>
      <c r="E782" s="40" t="s">
        <v>113</v>
      </c>
      <c r="F782" s="41">
        <v>500</v>
      </c>
      <c r="G782" s="41">
        <v>354.2</v>
      </c>
      <c r="H782" s="8">
        <v>0.70840000000000003</v>
      </c>
    </row>
    <row r="783" spans="1:8">
      <c r="A783" s="37" t="s">
        <v>287</v>
      </c>
      <c r="B783" s="34" t="s">
        <v>626</v>
      </c>
      <c r="C783" s="34" t="s">
        <v>37</v>
      </c>
      <c r="D783" s="34" t="s">
        <v>288</v>
      </c>
      <c r="E783" s="34"/>
      <c r="F783" s="38">
        <v>1369.8000000000002</v>
      </c>
      <c r="G783" s="38">
        <v>1362.5</v>
      </c>
      <c r="H783" s="12">
        <v>0.99467075485472323</v>
      </c>
    </row>
    <row r="784" spans="1:8">
      <c r="A784" s="37" t="s">
        <v>146</v>
      </c>
      <c r="B784" s="34" t="s">
        <v>626</v>
      </c>
      <c r="C784" s="34" t="s">
        <v>37</v>
      </c>
      <c r="D784" s="34" t="s">
        <v>308</v>
      </c>
      <c r="E784" s="34"/>
      <c r="F784" s="38">
        <v>1369.8000000000002</v>
      </c>
      <c r="G784" s="38">
        <v>1362.5</v>
      </c>
      <c r="H784" s="12">
        <v>0.99467075485472323</v>
      </c>
    </row>
    <row r="785" spans="1:8" ht="51">
      <c r="A785" s="48" t="s">
        <v>309</v>
      </c>
      <c r="B785" s="34" t="s">
        <v>626</v>
      </c>
      <c r="C785" s="34" t="s">
        <v>37</v>
      </c>
      <c r="D785" s="34" t="s">
        <v>310</v>
      </c>
      <c r="E785" s="34"/>
      <c r="F785" s="38">
        <v>1369.8000000000002</v>
      </c>
      <c r="G785" s="38">
        <v>1362.5</v>
      </c>
      <c r="H785" s="12">
        <v>0.99467075485472323</v>
      </c>
    </row>
    <row r="786" spans="1:8">
      <c r="A786" s="39" t="s">
        <v>112</v>
      </c>
      <c r="B786" s="40" t="s">
        <v>626</v>
      </c>
      <c r="C786" s="40" t="s">
        <v>37</v>
      </c>
      <c r="D786" s="40" t="s">
        <v>310</v>
      </c>
      <c r="E786" s="40" t="s">
        <v>113</v>
      </c>
      <c r="F786" s="41">
        <v>1369.8000000000002</v>
      </c>
      <c r="G786" s="41">
        <v>1362.5</v>
      </c>
      <c r="H786" s="8">
        <v>0.99467075485472323</v>
      </c>
    </row>
    <row r="787" spans="1:8">
      <c r="A787" s="37" t="s">
        <v>362</v>
      </c>
      <c r="B787" s="34" t="s">
        <v>626</v>
      </c>
      <c r="C787" s="34" t="s">
        <v>37</v>
      </c>
      <c r="D787" s="34" t="s">
        <v>363</v>
      </c>
      <c r="E787" s="34"/>
      <c r="F787" s="38">
        <v>85.000000000000028</v>
      </c>
      <c r="G787" s="38">
        <v>84.9</v>
      </c>
      <c r="H787" s="12">
        <v>0.99882352941176444</v>
      </c>
    </row>
    <row r="788" spans="1:8">
      <c r="A788" s="37" t="s">
        <v>114</v>
      </c>
      <c r="B788" s="34" t="s">
        <v>626</v>
      </c>
      <c r="C788" s="34" t="s">
        <v>37</v>
      </c>
      <c r="D788" s="34" t="s">
        <v>364</v>
      </c>
      <c r="E788" s="34"/>
      <c r="F788" s="38">
        <v>85.000000000000028</v>
      </c>
      <c r="G788" s="38">
        <v>84.9</v>
      </c>
      <c r="H788" s="12">
        <v>0.99882352941176444</v>
      </c>
    </row>
    <row r="789" spans="1:8">
      <c r="A789" s="37" t="s">
        <v>110</v>
      </c>
      <c r="B789" s="34" t="s">
        <v>626</v>
      </c>
      <c r="C789" s="34" t="s">
        <v>37</v>
      </c>
      <c r="D789" s="34" t="s">
        <v>365</v>
      </c>
      <c r="E789" s="34"/>
      <c r="F789" s="38">
        <v>85.000000000000028</v>
      </c>
      <c r="G789" s="38">
        <v>84.9</v>
      </c>
      <c r="H789" s="12">
        <v>0.99882352941176444</v>
      </c>
    </row>
    <row r="790" spans="1:8">
      <c r="A790" s="39" t="s">
        <v>112</v>
      </c>
      <c r="B790" s="40" t="s">
        <v>626</v>
      </c>
      <c r="C790" s="40" t="s">
        <v>37</v>
      </c>
      <c r="D790" s="40" t="s">
        <v>365</v>
      </c>
      <c r="E790" s="40" t="s">
        <v>113</v>
      </c>
      <c r="F790" s="41">
        <v>85.000000000000028</v>
      </c>
      <c r="G790" s="41">
        <v>84.9</v>
      </c>
      <c r="H790" s="8">
        <v>0.99882352941176444</v>
      </c>
    </row>
    <row r="791" spans="1:8">
      <c r="A791" s="37" t="s">
        <v>34</v>
      </c>
      <c r="B791" s="34" t="s">
        <v>626</v>
      </c>
      <c r="C791" s="34" t="s">
        <v>33</v>
      </c>
      <c r="D791" s="34"/>
      <c r="E791" s="34"/>
      <c r="F791" s="38">
        <v>154429.29999999999</v>
      </c>
      <c r="G791" s="38">
        <v>152813.4</v>
      </c>
      <c r="H791" s="12">
        <v>0.98953631208585424</v>
      </c>
    </row>
    <row r="792" spans="1:8">
      <c r="A792" s="37" t="s">
        <v>270</v>
      </c>
      <c r="B792" s="34" t="s">
        <v>626</v>
      </c>
      <c r="C792" s="34" t="s">
        <v>33</v>
      </c>
      <c r="D792" s="34" t="s">
        <v>271</v>
      </c>
      <c r="E792" s="34"/>
      <c r="F792" s="38">
        <v>154429.29999999999</v>
      </c>
      <c r="G792" s="38">
        <v>152813.4</v>
      </c>
      <c r="H792" s="12">
        <v>0.98953631208585424</v>
      </c>
    </row>
    <row r="793" spans="1:8">
      <c r="A793" s="37" t="s">
        <v>287</v>
      </c>
      <c r="B793" s="34" t="s">
        <v>626</v>
      </c>
      <c r="C793" s="34" t="s">
        <v>33</v>
      </c>
      <c r="D793" s="34" t="s">
        <v>288</v>
      </c>
      <c r="E793" s="34"/>
      <c r="F793" s="38">
        <v>5790.4</v>
      </c>
      <c r="G793" s="38">
        <v>5789.7</v>
      </c>
      <c r="H793" s="12">
        <v>0.99987911025145071</v>
      </c>
    </row>
    <row r="794" spans="1:8">
      <c r="A794" s="37" t="s">
        <v>317</v>
      </c>
      <c r="B794" s="34" t="s">
        <v>626</v>
      </c>
      <c r="C794" s="34" t="s">
        <v>33</v>
      </c>
      <c r="D794" s="34" t="s">
        <v>318</v>
      </c>
      <c r="E794" s="34"/>
      <c r="F794" s="38">
        <v>5790.4</v>
      </c>
      <c r="G794" s="38">
        <v>5789.7</v>
      </c>
      <c r="H794" s="12">
        <v>0.99987911025145071</v>
      </c>
    </row>
    <row r="795" spans="1:8" ht="38.25">
      <c r="A795" s="37" t="s">
        <v>319</v>
      </c>
      <c r="B795" s="34" t="s">
        <v>626</v>
      </c>
      <c r="C795" s="34" t="s">
        <v>33</v>
      </c>
      <c r="D795" s="34" t="s">
        <v>320</v>
      </c>
      <c r="E795" s="34"/>
      <c r="F795" s="38">
        <v>1346.4</v>
      </c>
      <c r="G795" s="38">
        <v>1346.3</v>
      </c>
      <c r="H795" s="12">
        <v>0.99992572786690426</v>
      </c>
    </row>
    <row r="796" spans="1:8" ht="38.25">
      <c r="A796" s="39" t="s">
        <v>105</v>
      </c>
      <c r="B796" s="40" t="s">
        <v>626</v>
      </c>
      <c r="C796" s="40" t="s">
        <v>33</v>
      </c>
      <c r="D796" s="40" t="s">
        <v>320</v>
      </c>
      <c r="E796" s="40" t="s">
        <v>106</v>
      </c>
      <c r="F796" s="41">
        <v>1346.4</v>
      </c>
      <c r="G796" s="41">
        <v>1346.3</v>
      </c>
      <c r="H796" s="8">
        <v>0.99992572786690426</v>
      </c>
    </row>
    <row r="797" spans="1:8" ht="38.25">
      <c r="A797" s="37" t="s">
        <v>321</v>
      </c>
      <c r="B797" s="34" t="s">
        <v>626</v>
      </c>
      <c r="C797" s="34" t="s">
        <v>33</v>
      </c>
      <c r="D797" s="34" t="s">
        <v>322</v>
      </c>
      <c r="E797" s="34"/>
      <c r="F797" s="38">
        <v>4444</v>
      </c>
      <c r="G797" s="38">
        <v>4443.3999999999996</v>
      </c>
      <c r="H797" s="12">
        <v>0.99986498649864974</v>
      </c>
    </row>
    <row r="798" spans="1:8" ht="38.25">
      <c r="A798" s="39" t="s">
        <v>105</v>
      </c>
      <c r="B798" s="40" t="s">
        <v>626</v>
      </c>
      <c r="C798" s="40" t="s">
        <v>33</v>
      </c>
      <c r="D798" s="40" t="s">
        <v>322</v>
      </c>
      <c r="E798" s="40" t="s">
        <v>106</v>
      </c>
      <c r="F798" s="41">
        <v>4444</v>
      </c>
      <c r="G798" s="41">
        <v>4443.3999999999996</v>
      </c>
      <c r="H798" s="8">
        <v>0.99986498649864974</v>
      </c>
    </row>
    <row r="799" spans="1:8" ht="25.5">
      <c r="A799" s="37" t="s">
        <v>340</v>
      </c>
      <c r="B799" s="34" t="s">
        <v>626</v>
      </c>
      <c r="C799" s="34" t="s">
        <v>33</v>
      </c>
      <c r="D799" s="34" t="s">
        <v>341</v>
      </c>
      <c r="E799" s="34"/>
      <c r="F799" s="38">
        <v>138088.1</v>
      </c>
      <c r="G799" s="38">
        <v>136472.9</v>
      </c>
      <c r="H799" s="12">
        <v>0.98830311953021288</v>
      </c>
    </row>
    <row r="800" spans="1:8">
      <c r="A800" s="37" t="s">
        <v>101</v>
      </c>
      <c r="B800" s="34" t="s">
        <v>626</v>
      </c>
      <c r="C800" s="34" t="s">
        <v>33</v>
      </c>
      <c r="D800" s="34" t="s">
        <v>342</v>
      </c>
      <c r="E800" s="34"/>
      <c r="F800" s="38">
        <v>19295.600000000006</v>
      </c>
      <c r="G800" s="38">
        <v>18568.900000000001</v>
      </c>
      <c r="H800" s="12">
        <v>0.96233856423225994</v>
      </c>
    </row>
    <row r="801" spans="1:8">
      <c r="A801" s="37" t="s">
        <v>103</v>
      </c>
      <c r="B801" s="34" t="s">
        <v>626</v>
      </c>
      <c r="C801" s="34" t="s">
        <v>33</v>
      </c>
      <c r="D801" s="34" t="s">
        <v>343</v>
      </c>
      <c r="E801" s="34"/>
      <c r="F801" s="38">
        <v>19286.200000000004</v>
      </c>
      <c r="G801" s="38">
        <v>18559.5</v>
      </c>
      <c r="H801" s="12">
        <v>0.96232020823179243</v>
      </c>
    </row>
    <row r="802" spans="1:8" ht="38.25">
      <c r="A802" s="39" t="s">
        <v>105</v>
      </c>
      <c r="B802" s="40" t="s">
        <v>626</v>
      </c>
      <c r="C802" s="40" t="s">
        <v>33</v>
      </c>
      <c r="D802" s="40" t="s">
        <v>343</v>
      </c>
      <c r="E802" s="40" t="s">
        <v>106</v>
      </c>
      <c r="F802" s="41">
        <v>19286.200000000004</v>
      </c>
      <c r="G802" s="41">
        <v>18559.5</v>
      </c>
      <c r="H802" s="8">
        <v>0.96232020823179243</v>
      </c>
    </row>
    <row r="803" spans="1:8">
      <c r="A803" s="37" t="s">
        <v>110</v>
      </c>
      <c r="B803" s="34" t="s">
        <v>626</v>
      </c>
      <c r="C803" s="34" t="s">
        <v>33</v>
      </c>
      <c r="D803" s="34" t="s">
        <v>344</v>
      </c>
      <c r="E803" s="34"/>
      <c r="F803" s="38">
        <v>9.4000000000000057</v>
      </c>
      <c r="G803" s="38">
        <v>9.4</v>
      </c>
      <c r="H803" s="12">
        <v>0.99999999999999944</v>
      </c>
    </row>
    <row r="804" spans="1:8">
      <c r="A804" s="39" t="s">
        <v>112</v>
      </c>
      <c r="B804" s="40" t="s">
        <v>626</v>
      </c>
      <c r="C804" s="40" t="s">
        <v>33</v>
      </c>
      <c r="D804" s="40" t="s">
        <v>344</v>
      </c>
      <c r="E804" s="40" t="s">
        <v>113</v>
      </c>
      <c r="F804" s="41">
        <v>9.4000000000000057</v>
      </c>
      <c r="G804" s="41">
        <v>9.4</v>
      </c>
      <c r="H804" s="8">
        <v>0.99999999999999944</v>
      </c>
    </row>
    <row r="805" spans="1:8">
      <c r="A805" s="37" t="s">
        <v>114</v>
      </c>
      <c r="B805" s="34" t="s">
        <v>626</v>
      </c>
      <c r="C805" s="34" t="s">
        <v>33</v>
      </c>
      <c r="D805" s="34" t="s">
        <v>345</v>
      </c>
      <c r="E805" s="34"/>
      <c r="F805" s="38">
        <v>118792.5</v>
      </c>
      <c r="G805" s="38">
        <v>117904</v>
      </c>
      <c r="H805" s="12">
        <v>0.99252057158490647</v>
      </c>
    </row>
    <row r="806" spans="1:8">
      <c r="A806" s="37" t="s">
        <v>103</v>
      </c>
      <c r="B806" s="34" t="s">
        <v>626</v>
      </c>
      <c r="C806" s="34" t="s">
        <v>33</v>
      </c>
      <c r="D806" s="34" t="s">
        <v>346</v>
      </c>
      <c r="E806" s="34"/>
      <c r="F806" s="38">
        <v>109307.1</v>
      </c>
      <c r="G806" s="38">
        <v>108675.5</v>
      </c>
      <c r="H806" s="12">
        <v>0.99422178431227248</v>
      </c>
    </row>
    <row r="807" spans="1:8" ht="38.25">
      <c r="A807" s="39" t="s">
        <v>105</v>
      </c>
      <c r="B807" s="40" t="s">
        <v>626</v>
      </c>
      <c r="C807" s="40" t="s">
        <v>33</v>
      </c>
      <c r="D807" s="40" t="s">
        <v>346</v>
      </c>
      <c r="E807" s="40" t="s">
        <v>106</v>
      </c>
      <c r="F807" s="41">
        <v>109307.1</v>
      </c>
      <c r="G807" s="41">
        <v>108675.5</v>
      </c>
      <c r="H807" s="8">
        <v>0.99422178431227248</v>
      </c>
    </row>
    <row r="808" spans="1:8">
      <c r="A808" s="37" t="s">
        <v>117</v>
      </c>
      <c r="B808" s="34" t="s">
        <v>626</v>
      </c>
      <c r="C808" s="34" t="s">
        <v>33</v>
      </c>
      <c r="D808" s="34" t="s">
        <v>347</v>
      </c>
      <c r="E808" s="34"/>
      <c r="F808" s="38">
        <v>1415.0000000000002</v>
      </c>
      <c r="G808" s="38">
        <v>1327.2</v>
      </c>
      <c r="H808" s="12">
        <v>0.93795053003533557</v>
      </c>
    </row>
    <row r="809" spans="1:8">
      <c r="A809" s="39" t="s">
        <v>112</v>
      </c>
      <c r="B809" s="40" t="s">
        <v>626</v>
      </c>
      <c r="C809" s="40" t="s">
        <v>33</v>
      </c>
      <c r="D809" s="40" t="s">
        <v>347</v>
      </c>
      <c r="E809" s="40" t="s">
        <v>113</v>
      </c>
      <c r="F809" s="41">
        <v>1415.0000000000002</v>
      </c>
      <c r="G809" s="41">
        <v>1327.2</v>
      </c>
      <c r="H809" s="8">
        <v>0.93795053003533557</v>
      </c>
    </row>
    <row r="810" spans="1:8">
      <c r="A810" s="37" t="s">
        <v>110</v>
      </c>
      <c r="B810" s="34" t="s">
        <v>626</v>
      </c>
      <c r="C810" s="34" t="s">
        <v>33</v>
      </c>
      <c r="D810" s="34" t="s">
        <v>348</v>
      </c>
      <c r="E810" s="34"/>
      <c r="F810" s="38">
        <v>4866.2000000000007</v>
      </c>
      <c r="G810" s="38">
        <v>4697.0999999999995</v>
      </c>
      <c r="H810" s="12">
        <v>0.96525009247462057</v>
      </c>
    </row>
    <row r="811" spans="1:8">
      <c r="A811" s="39" t="s">
        <v>112</v>
      </c>
      <c r="B811" s="40" t="s">
        <v>626</v>
      </c>
      <c r="C811" s="40" t="s">
        <v>33</v>
      </c>
      <c r="D811" s="40" t="s">
        <v>348</v>
      </c>
      <c r="E811" s="40" t="s">
        <v>113</v>
      </c>
      <c r="F811" s="41">
        <v>4854.4000000000005</v>
      </c>
      <c r="G811" s="41">
        <v>4686.7</v>
      </c>
      <c r="H811" s="8">
        <v>0.96545402109426481</v>
      </c>
    </row>
    <row r="812" spans="1:8">
      <c r="A812" s="39" t="s">
        <v>120</v>
      </c>
      <c r="B812" s="40" t="s">
        <v>626</v>
      </c>
      <c r="C812" s="40" t="s">
        <v>33</v>
      </c>
      <c r="D812" s="40" t="s">
        <v>348</v>
      </c>
      <c r="E812" s="40" t="s">
        <v>121</v>
      </c>
      <c r="F812" s="41">
        <v>11.799999999999999</v>
      </c>
      <c r="G812" s="41">
        <v>10.4</v>
      </c>
      <c r="H812" s="8">
        <v>0.88135593220338992</v>
      </c>
    </row>
    <row r="813" spans="1:8">
      <c r="A813" s="37" t="s">
        <v>122</v>
      </c>
      <c r="B813" s="34" t="s">
        <v>626</v>
      </c>
      <c r="C813" s="34" t="s">
        <v>33</v>
      </c>
      <c r="D813" s="34" t="s">
        <v>349</v>
      </c>
      <c r="E813" s="34"/>
      <c r="F813" s="38">
        <v>3176.4</v>
      </c>
      <c r="G813" s="38">
        <v>3176.4</v>
      </c>
      <c r="H813" s="12">
        <v>1</v>
      </c>
    </row>
    <row r="814" spans="1:8">
      <c r="A814" s="39" t="s">
        <v>112</v>
      </c>
      <c r="B814" s="40" t="s">
        <v>626</v>
      </c>
      <c r="C814" s="40" t="s">
        <v>33</v>
      </c>
      <c r="D814" s="40" t="s">
        <v>349</v>
      </c>
      <c r="E814" s="40" t="s">
        <v>113</v>
      </c>
      <c r="F814" s="41">
        <v>3176.4</v>
      </c>
      <c r="G814" s="41">
        <v>3176.4</v>
      </c>
      <c r="H814" s="8">
        <v>1</v>
      </c>
    </row>
    <row r="815" spans="1:8" ht="25.5">
      <c r="A815" s="37" t="s">
        <v>128</v>
      </c>
      <c r="B815" s="34" t="s">
        <v>626</v>
      </c>
      <c r="C815" s="34" t="s">
        <v>33</v>
      </c>
      <c r="D815" s="34" t="s">
        <v>350</v>
      </c>
      <c r="E815" s="34"/>
      <c r="F815" s="38">
        <v>27.799999999999997</v>
      </c>
      <c r="G815" s="38">
        <v>27.8</v>
      </c>
      <c r="H815" s="12">
        <v>1.0000000000000002</v>
      </c>
    </row>
    <row r="816" spans="1:8">
      <c r="A816" s="39" t="s">
        <v>112</v>
      </c>
      <c r="B816" s="40" t="s">
        <v>626</v>
      </c>
      <c r="C816" s="40" t="s">
        <v>33</v>
      </c>
      <c r="D816" s="40" t="s">
        <v>350</v>
      </c>
      <c r="E816" s="40" t="s">
        <v>113</v>
      </c>
      <c r="F816" s="41">
        <v>27.799999999999997</v>
      </c>
      <c r="G816" s="41">
        <v>27.8</v>
      </c>
      <c r="H816" s="8">
        <v>1.0000000000000002</v>
      </c>
    </row>
    <row r="817" spans="1:8">
      <c r="A817" s="37" t="s">
        <v>351</v>
      </c>
      <c r="B817" s="34" t="s">
        <v>626</v>
      </c>
      <c r="C817" s="34" t="s">
        <v>33</v>
      </c>
      <c r="D817" s="34" t="s">
        <v>352</v>
      </c>
      <c r="E817" s="34"/>
      <c r="F817" s="38">
        <v>10254.799999999999</v>
      </c>
      <c r="G817" s="38">
        <v>10254.799999999999</v>
      </c>
      <c r="H817" s="12">
        <v>1</v>
      </c>
    </row>
    <row r="818" spans="1:8">
      <c r="A818" s="37" t="s">
        <v>114</v>
      </c>
      <c r="B818" s="34" t="s">
        <v>626</v>
      </c>
      <c r="C818" s="34" t="s">
        <v>33</v>
      </c>
      <c r="D818" s="34" t="s">
        <v>353</v>
      </c>
      <c r="E818" s="34"/>
      <c r="F818" s="38">
        <v>10254.799999999999</v>
      </c>
      <c r="G818" s="38">
        <v>10254.799999999999</v>
      </c>
      <c r="H818" s="12">
        <v>1</v>
      </c>
    </row>
    <row r="819" spans="1:8">
      <c r="A819" s="37" t="s">
        <v>103</v>
      </c>
      <c r="B819" s="34" t="s">
        <v>626</v>
      </c>
      <c r="C819" s="34" t="s">
        <v>33</v>
      </c>
      <c r="D819" s="34" t="s">
        <v>354</v>
      </c>
      <c r="E819" s="34"/>
      <c r="F819" s="38">
        <v>2147.6999999999998</v>
      </c>
      <c r="G819" s="38">
        <v>2147.6999999999998</v>
      </c>
      <c r="H819" s="12">
        <v>1</v>
      </c>
    </row>
    <row r="820" spans="1:8" ht="38.25">
      <c r="A820" s="39" t="s">
        <v>105</v>
      </c>
      <c r="B820" s="40" t="s">
        <v>626</v>
      </c>
      <c r="C820" s="40" t="s">
        <v>33</v>
      </c>
      <c r="D820" s="40" t="s">
        <v>354</v>
      </c>
      <c r="E820" s="40" t="s">
        <v>106</v>
      </c>
      <c r="F820" s="41">
        <v>1958.2</v>
      </c>
      <c r="G820" s="41">
        <v>1958.2</v>
      </c>
      <c r="H820" s="8">
        <v>1</v>
      </c>
    </row>
    <row r="821" spans="1:8">
      <c r="A821" s="39" t="s">
        <v>227</v>
      </c>
      <c r="B821" s="40" t="s">
        <v>626</v>
      </c>
      <c r="C821" s="40" t="s">
        <v>33</v>
      </c>
      <c r="D821" s="40" t="s">
        <v>354</v>
      </c>
      <c r="E821" s="40" t="s">
        <v>228</v>
      </c>
      <c r="F821" s="41">
        <v>189.5</v>
      </c>
      <c r="G821" s="41">
        <v>189.5</v>
      </c>
      <c r="H821" s="8">
        <v>1</v>
      </c>
    </row>
    <row r="822" spans="1:8">
      <c r="A822" s="37" t="s">
        <v>117</v>
      </c>
      <c r="B822" s="34" t="s">
        <v>626</v>
      </c>
      <c r="C822" s="34" t="s">
        <v>33</v>
      </c>
      <c r="D822" s="34" t="s">
        <v>355</v>
      </c>
      <c r="E822" s="34"/>
      <c r="F822" s="38">
        <v>599.30000000000007</v>
      </c>
      <c r="G822" s="38">
        <v>599.29999999999995</v>
      </c>
      <c r="H822" s="12">
        <v>0.99999999999999978</v>
      </c>
    </row>
    <row r="823" spans="1:8">
      <c r="A823" s="39" t="s">
        <v>112</v>
      </c>
      <c r="B823" s="40" t="s">
        <v>626</v>
      </c>
      <c r="C823" s="40" t="s">
        <v>33</v>
      </c>
      <c r="D823" s="40" t="s">
        <v>355</v>
      </c>
      <c r="E823" s="40" t="s">
        <v>113</v>
      </c>
      <c r="F823" s="41">
        <v>599.30000000000007</v>
      </c>
      <c r="G823" s="41">
        <v>599.29999999999995</v>
      </c>
      <c r="H823" s="8">
        <v>0.99999999999999978</v>
      </c>
    </row>
    <row r="824" spans="1:8">
      <c r="A824" s="37" t="s">
        <v>110</v>
      </c>
      <c r="B824" s="34" t="s">
        <v>626</v>
      </c>
      <c r="C824" s="34" t="s">
        <v>33</v>
      </c>
      <c r="D824" s="34" t="s">
        <v>356</v>
      </c>
      <c r="E824" s="34"/>
      <c r="F824" s="38">
        <v>1849.5</v>
      </c>
      <c r="G824" s="38">
        <v>1849.5</v>
      </c>
      <c r="H824" s="12">
        <v>1</v>
      </c>
    </row>
    <row r="825" spans="1:8">
      <c r="A825" s="39" t="s">
        <v>112</v>
      </c>
      <c r="B825" s="40" t="s">
        <v>626</v>
      </c>
      <c r="C825" s="40" t="s">
        <v>33</v>
      </c>
      <c r="D825" s="40" t="s">
        <v>356</v>
      </c>
      <c r="E825" s="40" t="s">
        <v>113</v>
      </c>
      <c r="F825" s="41">
        <v>1836.2</v>
      </c>
      <c r="G825" s="41">
        <v>1836.2</v>
      </c>
      <c r="H825" s="8">
        <v>1</v>
      </c>
    </row>
    <row r="826" spans="1:8">
      <c r="A826" s="39" t="s">
        <v>227</v>
      </c>
      <c r="B826" s="40" t="s">
        <v>626</v>
      </c>
      <c r="C826" s="40" t="s">
        <v>33</v>
      </c>
      <c r="D826" s="40" t="s">
        <v>356</v>
      </c>
      <c r="E826" s="40" t="s">
        <v>228</v>
      </c>
      <c r="F826" s="41">
        <v>13.3</v>
      </c>
      <c r="G826" s="41">
        <v>13.3</v>
      </c>
      <c r="H826" s="8">
        <v>1</v>
      </c>
    </row>
    <row r="827" spans="1:8">
      <c r="A827" s="37" t="s">
        <v>122</v>
      </c>
      <c r="B827" s="34" t="s">
        <v>626</v>
      </c>
      <c r="C827" s="34" t="s">
        <v>33</v>
      </c>
      <c r="D827" s="34" t="s">
        <v>357</v>
      </c>
      <c r="E827" s="34"/>
      <c r="F827" s="38">
        <v>510.90000000000003</v>
      </c>
      <c r="G827" s="38">
        <v>510.90000000000003</v>
      </c>
      <c r="H827" s="12">
        <v>1</v>
      </c>
    </row>
    <row r="828" spans="1:8">
      <c r="A828" s="39" t="s">
        <v>112</v>
      </c>
      <c r="B828" s="40" t="s">
        <v>626</v>
      </c>
      <c r="C828" s="40" t="s">
        <v>33</v>
      </c>
      <c r="D828" s="40" t="s">
        <v>357</v>
      </c>
      <c r="E828" s="40" t="s">
        <v>113</v>
      </c>
      <c r="F828" s="41">
        <v>506.8</v>
      </c>
      <c r="G828" s="41">
        <v>506.8</v>
      </c>
      <c r="H828" s="8">
        <v>1</v>
      </c>
    </row>
    <row r="829" spans="1:8">
      <c r="A829" s="39" t="s">
        <v>227</v>
      </c>
      <c r="B829" s="40" t="s">
        <v>626</v>
      </c>
      <c r="C829" s="40" t="s">
        <v>33</v>
      </c>
      <c r="D829" s="40" t="s">
        <v>357</v>
      </c>
      <c r="E829" s="40" t="s">
        <v>228</v>
      </c>
      <c r="F829" s="41">
        <v>4.0999999999999996</v>
      </c>
      <c r="G829" s="41">
        <v>4.0999999999999996</v>
      </c>
      <c r="H829" s="8">
        <v>1</v>
      </c>
    </row>
    <row r="830" spans="1:8" ht="25.5">
      <c r="A830" s="37" t="s">
        <v>128</v>
      </c>
      <c r="B830" s="34" t="s">
        <v>626</v>
      </c>
      <c r="C830" s="34" t="s">
        <v>33</v>
      </c>
      <c r="D830" s="34" t="s">
        <v>358</v>
      </c>
      <c r="E830" s="34"/>
      <c r="F830" s="38">
        <v>345</v>
      </c>
      <c r="G830" s="38">
        <v>345</v>
      </c>
      <c r="H830" s="12">
        <v>1</v>
      </c>
    </row>
    <row r="831" spans="1:8">
      <c r="A831" s="39" t="s">
        <v>112</v>
      </c>
      <c r="B831" s="40" t="s">
        <v>626</v>
      </c>
      <c r="C831" s="40" t="s">
        <v>33</v>
      </c>
      <c r="D831" s="40" t="s">
        <v>358</v>
      </c>
      <c r="E831" s="40" t="s">
        <v>113</v>
      </c>
      <c r="F831" s="41">
        <v>345</v>
      </c>
      <c r="G831" s="41">
        <v>345</v>
      </c>
      <c r="H831" s="8">
        <v>1</v>
      </c>
    </row>
    <row r="832" spans="1:8" ht="25.5">
      <c r="A832" s="37" t="s">
        <v>229</v>
      </c>
      <c r="B832" s="34" t="s">
        <v>626</v>
      </c>
      <c r="C832" s="34" t="s">
        <v>33</v>
      </c>
      <c r="D832" s="34" t="s">
        <v>359</v>
      </c>
      <c r="E832" s="34"/>
      <c r="F832" s="38">
        <v>4802.4000000000005</v>
      </c>
      <c r="G832" s="38">
        <v>4802.3999999999996</v>
      </c>
      <c r="H832" s="12">
        <v>0.99999999999999978</v>
      </c>
    </row>
    <row r="833" spans="1:8" ht="38.25">
      <c r="A833" s="37" t="s">
        <v>360</v>
      </c>
      <c r="B833" s="34" t="s">
        <v>626</v>
      </c>
      <c r="C833" s="34" t="s">
        <v>33</v>
      </c>
      <c r="D833" s="34" t="s">
        <v>361</v>
      </c>
      <c r="E833" s="34"/>
      <c r="F833" s="38">
        <v>4802.4000000000005</v>
      </c>
      <c r="G833" s="38">
        <v>4802.3999999999996</v>
      </c>
      <c r="H833" s="12">
        <v>0.99999999999999978</v>
      </c>
    </row>
    <row r="834" spans="1:8">
      <c r="A834" s="39" t="s">
        <v>112</v>
      </c>
      <c r="B834" s="40" t="s">
        <v>626</v>
      </c>
      <c r="C834" s="40" t="s">
        <v>33</v>
      </c>
      <c r="D834" s="40" t="s">
        <v>361</v>
      </c>
      <c r="E834" s="40" t="s">
        <v>113</v>
      </c>
      <c r="F834" s="41">
        <v>4802.4000000000005</v>
      </c>
      <c r="G834" s="41">
        <v>4802.3999999999996</v>
      </c>
      <c r="H834" s="8">
        <v>0.99999999999999978</v>
      </c>
    </row>
    <row r="835" spans="1:8">
      <c r="A835" s="37" t="s">
        <v>362</v>
      </c>
      <c r="B835" s="34" t="s">
        <v>626</v>
      </c>
      <c r="C835" s="34" t="s">
        <v>33</v>
      </c>
      <c r="D835" s="34" t="s">
        <v>363</v>
      </c>
      <c r="E835" s="34"/>
      <c r="F835" s="38">
        <v>296</v>
      </c>
      <c r="G835" s="38">
        <v>296</v>
      </c>
      <c r="H835" s="12">
        <v>1</v>
      </c>
    </row>
    <row r="836" spans="1:8">
      <c r="A836" s="37" t="s">
        <v>114</v>
      </c>
      <c r="B836" s="34" t="s">
        <v>626</v>
      </c>
      <c r="C836" s="34" t="s">
        <v>33</v>
      </c>
      <c r="D836" s="34" t="s">
        <v>364</v>
      </c>
      <c r="E836" s="34"/>
      <c r="F836" s="38">
        <v>284</v>
      </c>
      <c r="G836" s="38">
        <v>284</v>
      </c>
      <c r="H836" s="12">
        <v>1</v>
      </c>
    </row>
    <row r="837" spans="1:8" ht="25.5">
      <c r="A837" s="37" t="s">
        <v>128</v>
      </c>
      <c r="B837" s="34" t="s">
        <v>626</v>
      </c>
      <c r="C837" s="34" t="s">
        <v>33</v>
      </c>
      <c r="D837" s="34" t="s">
        <v>366</v>
      </c>
      <c r="E837" s="34"/>
      <c r="F837" s="38">
        <v>284</v>
      </c>
      <c r="G837" s="38">
        <v>284</v>
      </c>
      <c r="H837" s="12">
        <v>1</v>
      </c>
    </row>
    <row r="838" spans="1:8">
      <c r="A838" s="39" t="s">
        <v>108</v>
      </c>
      <c r="B838" s="40" t="s">
        <v>626</v>
      </c>
      <c r="C838" s="40" t="s">
        <v>33</v>
      </c>
      <c r="D838" s="40" t="s">
        <v>366</v>
      </c>
      <c r="E838" s="40" t="s">
        <v>109</v>
      </c>
      <c r="F838" s="41">
        <v>284</v>
      </c>
      <c r="G838" s="41">
        <v>284</v>
      </c>
      <c r="H838" s="8">
        <v>1</v>
      </c>
    </row>
    <row r="839" spans="1:8">
      <c r="A839" s="37" t="s">
        <v>367</v>
      </c>
      <c r="B839" s="34" t="s">
        <v>626</v>
      </c>
      <c r="C839" s="34" t="s">
        <v>33</v>
      </c>
      <c r="D839" s="34" t="s">
        <v>368</v>
      </c>
      <c r="E839" s="34"/>
      <c r="F839" s="38">
        <v>12</v>
      </c>
      <c r="G839" s="38">
        <v>12</v>
      </c>
      <c r="H839" s="12">
        <v>1</v>
      </c>
    </row>
    <row r="840" spans="1:8" ht="25.5">
      <c r="A840" s="37" t="s">
        <v>132</v>
      </c>
      <c r="B840" s="34" t="s">
        <v>626</v>
      </c>
      <c r="C840" s="34" t="s">
        <v>33</v>
      </c>
      <c r="D840" s="34" t="s">
        <v>369</v>
      </c>
      <c r="E840" s="34"/>
      <c r="F840" s="38">
        <v>12</v>
      </c>
      <c r="G840" s="38">
        <v>12</v>
      </c>
      <c r="H840" s="12">
        <v>1</v>
      </c>
    </row>
    <row r="841" spans="1:8">
      <c r="A841" s="39" t="s">
        <v>108</v>
      </c>
      <c r="B841" s="40" t="s">
        <v>626</v>
      </c>
      <c r="C841" s="40" t="s">
        <v>33</v>
      </c>
      <c r="D841" s="40" t="s">
        <v>369</v>
      </c>
      <c r="E841" s="40" t="s">
        <v>109</v>
      </c>
      <c r="F841" s="41">
        <v>12</v>
      </c>
      <c r="G841" s="41">
        <v>12</v>
      </c>
      <c r="H841" s="8">
        <v>1</v>
      </c>
    </row>
    <row r="842" spans="1:8">
      <c r="A842" s="37" t="s">
        <v>26</v>
      </c>
      <c r="B842" s="34" t="s">
        <v>626</v>
      </c>
      <c r="C842" s="34" t="s">
        <v>25</v>
      </c>
      <c r="D842" s="34"/>
      <c r="E842" s="34"/>
      <c r="F842" s="38">
        <v>13548.400000000001</v>
      </c>
      <c r="G842" s="38">
        <v>13473.4</v>
      </c>
      <c r="H842" s="12">
        <v>0.99446429098638944</v>
      </c>
    </row>
    <row r="843" spans="1:8">
      <c r="A843" s="37" t="s">
        <v>20</v>
      </c>
      <c r="B843" s="34" t="s">
        <v>626</v>
      </c>
      <c r="C843" s="34" t="s">
        <v>19</v>
      </c>
      <c r="D843" s="34"/>
      <c r="E843" s="34"/>
      <c r="F843" s="38">
        <v>10742.400000000001</v>
      </c>
      <c r="G843" s="38">
        <v>10742.4</v>
      </c>
      <c r="H843" s="12">
        <v>0.99999999999999978</v>
      </c>
    </row>
    <row r="844" spans="1:8" ht="25.5">
      <c r="A844" s="37" t="s">
        <v>452</v>
      </c>
      <c r="B844" s="34" t="s">
        <v>626</v>
      </c>
      <c r="C844" s="34" t="s">
        <v>19</v>
      </c>
      <c r="D844" s="34" t="s">
        <v>453</v>
      </c>
      <c r="E844" s="34"/>
      <c r="F844" s="38">
        <v>10742.400000000001</v>
      </c>
      <c r="G844" s="38">
        <v>10742.4</v>
      </c>
      <c r="H844" s="12">
        <v>0.99999999999999978</v>
      </c>
    </row>
    <row r="845" spans="1:8">
      <c r="A845" s="37" t="s">
        <v>459</v>
      </c>
      <c r="B845" s="34" t="s">
        <v>626</v>
      </c>
      <c r="C845" s="34" t="s">
        <v>19</v>
      </c>
      <c r="D845" s="34" t="s">
        <v>460</v>
      </c>
      <c r="E845" s="34"/>
      <c r="F845" s="38">
        <v>10742.400000000001</v>
      </c>
      <c r="G845" s="38">
        <v>10742.4</v>
      </c>
      <c r="H845" s="12">
        <v>0.99999999999999978</v>
      </c>
    </row>
    <row r="846" spans="1:8">
      <c r="A846" s="37" t="s">
        <v>146</v>
      </c>
      <c r="B846" s="34" t="s">
        <v>626</v>
      </c>
      <c r="C846" s="34" t="s">
        <v>19</v>
      </c>
      <c r="D846" s="34" t="s">
        <v>467</v>
      </c>
      <c r="E846" s="34"/>
      <c r="F846" s="38">
        <v>10742.400000000001</v>
      </c>
      <c r="G846" s="38">
        <v>10742.4</v>
      </c>
      <c r="H846" s="12">
        <v>0.99999999999999978</v>
      </c>
    </row>
    <row r="847" spans="1:8" ht="25.5">
      <c r="A847" s="37" t="s">
        <v>468</v>
      </c>
      <c r="B847" s="34" t="s">
        <v>626</v>
      </c>
      <c r="C847" s="34" t="s">
        <v>19</v>
      </c>
      <c r="D847" s="34" t="s">
        <v>469</v>
      </c>
      <c r="E847" s="34"/>
      <c r="F847" s="38">
        <v>10640.800000000001</v>
      </c>
      <c r="G847" s="38">
        <v>10640.8</v>
      </c>
      <c r="H847" s="12">
        <v>0.99999999999999978</v>
      </c>
    </row>
    <row r="848" spans="1:8">
      <c r="A848" s="39" t="s">
        <v>112</v>
      </c>
      <c r="B848" s="40" t="s">
        <v>626</v>
      </c>
      <c r="C848" s="40" t="s">
        <v>19</v>
      </c>
      <c r="D848" s="40" t="s">
        <v>469</v>
      </c>
      <c r="E848" s="40" t="s">
        <v>113</v>
      </c>
      <c r="F848" s="41">
        <v>10640.800000000001</v>
      </c>
      <c r="G848" s="41">
        <v>10640.8</v>
      </c>
      <c r="H848" s="8">
        <v>0.99999999999999978</v>
      </c>
    </row>
    <row r="849" spans="1:8" ht="51">
      <c r="A849" s="43" t="s">
        <v>470</v>
      </c>
      <c r="B849" s="34" t="s">
        <v>626</v>
      </c>
      <c r="C849" s="34" t="s">
        <v>19</v>
      </c>
      <c r="D849" s="34" t="s">
        <v>471</v>
      </c>
      <c r="E849" s="34"/>
      <c r="F849" s="38">
        <v>101.6</v>
      </c>
      <c r="G849" s="38">
        <v>101.6</v>
      </c>
      <c r="H849" s="12">
        <v>1</v>
      </c>
    </row>
    <row r="850" spans="1:8">
      <c r="A850" s="39" t="s">
        <v>112</v>
      </c>
      <c r="B850" s="40" t="s">
        <v>626</v>
      </c>
      <c r="C850" s="40" t="s">
        <v>19</v>
      </c>
      <c r="D850" s="40" t="s">
        <v>471</v>
      </c>
      <c r="E850" s="40" t="s">
        <v>113</v>
      </c>
      <c r="F850" s="41">
        <v>101.6</v>
      </c>
      <c r="G850" s="41">
        <v>101.6</v>
      </c>
      <c r="H850" s="8">
        <v>1</v>
      </c>
    </row>
    <row r="851" spans="1:8">
      <c r="A851" s="37" t="s">
        <v>18</v>
      </c>
      <c r="B851" s="34" t="s">
        <v>626</v>
      </c>
      <c r="C851" s="34" t="s">
        <v>17</v>
      </c>
      <c r="D851" s="34"/>
      <c r="E851" s="34"/>
      <c r="F851" s="38">
        <v>2806</v>
      </c>
      <c r="G851" s="38">
        <v>2731</v>
      </c>
      <c r="H851" s="12">
        <v>0.97327156094084111</v>
      </c>
    </row>
    <row r="852" spans="1:8" ht="25.5">
      <c r="A852" s="37" t="s">
        <v>452</v>
      </c>
      <c r="B852" s="34" t="s">
        <v>626</v>
      </c>
      <c r="C852" s="34" t="s">
        <v>17</v>
      </c>
      <c r="D852" s="34" t="s">
        <v>453</v>
      </c>
      <c r="E852" s="34"/>
      <c r="F852" s="38">
        <v>2806</v>
      </c>
      <c r="G852" s="38">
        <v>2731</v>
      </c>
      <c r="H852" s="12">
        <v>0.97327156094084111</v>
      </c>
    </row>
    <row r="853" spans="1:8">
      <c r="A853" s="37" t="s">
        <v>459</v>
      </c>
      <c r="B853" s="34" t="s">
        <v>626</v>
      </c>
      <c r="C853" s="34" t="s">
        <v>17</v>
      </c>
      <c r="D853" s="34" t="s">
        <v>460</v>
      </c>
      <c r="E853" s="34"/>
      <c r="F853" s="38">
        <v>2806</v>
      </c>
      <c r="G853" s="38">
        <v>2731</v>
      </c>
      <c r="H853" s="12">
        <v>0.97327156094084111</v>
      </c>
    </row>
    <row r="854" spans="1:8">
      <c r="A854" s="37" t="s">
        <v>367</v>
      </c>
      <c r="B854" s="34" t="s">
        <v>626</v>
      </c>
      <c r="C854" s="34" t="s">
        <v>17</v>
      </c>
      <c r="D854" s="34" t="s">
        <v>461</v>
      </c>
      <c r="E854" s="34"/>
      <c r="F854" s="38">
        <v>2806</v>
      </c>
      <c r="G854" s="38">
        <v>2731</v>
      </c>
      <c r="H854" s="12">
        <v>0.97327156094084111</v>
      </c>
    </row>
    <row r="855" spans="1:8">
      <c r="A855" s="37" t="s">
        <v>465</v>
      </c>
      <c r="B855" s="34" t="s">
        <v>626</v>
      </c>
      <c r="C855" s="34" t="s">
        <v>17</v>
      </c>
      <c r="D855" s="34" t="s">
        <v>466</v>
      </c>
      <c r="E855" s="34"/>
      <c r="F855" s="38">
        <v>2806</v>
      </c>
      <c r="G855" s="38">
        <v>2731</v>
      </c>
      <c r="H855" s="12">
        <v>0.97327156094084111</v>
      </c>
    </row>
    <row r="856" spans="1:8">
      <c r="A856" s="39" t="s">
        <v>112</v>
      </c>
      <c r="B856" s="40" t="s">
        <v>626</v>
      </c>
      <c r="C856" s="40" t="s">
        <v>17</v>
      </c>
      <c r="D856" s="40" t="s">
        <v>466</v>
      </c>
      <c r="E856" s="40" t="s">
        <v>113</v>
      </c>
      <c r="F856" s="41">
        <v>2806</v>
      </c>
      <c r="G856" s="41">
        <v>2731</v>
      </c>
      <c r="H856" s="8">
        <v>0.97327156094084111</v>
      </c>
    </row>
    <row r="857" spans="1:8">
      <c r="A857" s="37" t="s">
        <v>627</v>
      </c>
      <c r="B857" s="34" t="s">
        <v>628</v>
      </c>
      <c r="C857" s="34"/>
      <c r="D857" s="34"/>
      <c r="E857" s="34"/>
      <c r="F857" s="38">
        <v>491518.39999999997</v>
      </c>
      <c r="G857" s="38">
        <v>488351</v>
      </c>
      <c r="H857" s="12">
        <v>0.99355588722619548</v>
      </c>
    </row>
    <row r="858" spans="1:8">
      <c r="A858" s="37" t="s">
        <v>88</v>
      </c>
      <c r="B858" s="34" t="s">
        <v>628</v>
      </c>
      <c r="C858" s="34" t="s">
        <v>87</v>
      </c>
      <c r="D858" s="34"/>
      <c r="E858" s="34"/>
      <c r="F858" s="38">
        <v>59841.1</v>
      </c>
      <c r="G858" s="38">
        <v>56693.700000000012</v>
      </c>
      <c r="H858" s="12">
        <v>0.94740404170377901</v>
      </c>
    </row>
    <row r="859" spans="1:8" ht="25.5">
      <c r="A859" s="37" t="s">
        <v>78</v>
      </c>
      <c r="B859" s="34" t="s">
        <v>628</v>
      </c>
      <c r="C859" s="34" t="s">
        <v>77</v>
      </c>
      <c r="D859" s="34"/>
      <c r="E859" s="34"/>
      <c r="F859" s="38">
        <v>59841.1</v>
      </c>
      <c r="G859" s="38">
        <v>56693.700000000012</v>
      </c>
      <c r="H859" s="12">
        <v>0.94740404170377901</v>
      </c>
    </row>
    <row r="860" spans="1:8">
      <c r="A860" s="37" t="s">
        <v>482</v>
      </c>
      <c r="B860" s="34" t="s">
        <v>628</v>
      </c>
      <c r="C860" s="34" t="s">
        <v>77</v>
      </c>
      <c r="D860" s="34" t="s">
        <v>483</v>
      </c>
      <c r="E860" s="34"/>
      <c r="F860" s="38">
        <v>59841.1</v>
      </c>
      <c r="G860" s="38">
        <v>56693.700000000012</v>
      </c>
      <c r="H860" s="12">
        <v>0.94740404170377901</v>
      </c>
    </row>
    <row r="861" spans="1:8" ht="38.25">
      <c r="A861" s="37" t="s">
        <v>484</v>
      </c>
      <c r="B861" s="34" t="s">
        <v>628</v>
      </c>
      <c r="C861" s="34" t="s">
        <v>77</v>
      </c>
      <c r="D861" s="34" t="s">
        <v>485</v>
      </c>
      <c r="E861" s="34"/>
      <c r="F861" s="38">
        <v>59841.1</v>
      </c>
      <c r="G861" s="38">
        <v>56693.700000000012</v>
      </c>
      <c r="H861" s="12">
        <v>0.94740404170377901</v>
      </c>
    </row>
    <row r="862" spans="1:8">
      <c r="A862" s="37" t="s">
        <v>101</v>
      </c>
      <c r="B862" s="34" t="s">
        <v>628</v>
      </c>
      <c r="C862" s="34" t="s">
        <v>77</v>
      </c>
      <c r="D862" s="34" t="s">
        <v>486</v>
      </c>
      <c r="E862" s="34"/>
      <c r="F862" s="38">
        <v>41127.199999999997</v>
      </c>
      <c r="G862" s="38">
        <v>39828.200000000004</v>
      </c>
      <c r="H862" s="12">
        <v>0.9684150635102805</v>
      </c>
    </row>
    <row r="863" spans="1:8">
      <c r="A863" s="37" t="s">
        <v>103</v>
      </c>
      <c r="B863" s="34" t="s">
        <v>628</v>
      </c>
      <c r="C863" s="34" t="s">
        <v>77</v>
      </c>
      <c r="D863" s="34" t="s">
        <v>487</v>
      </c>
      <c r="E863" s="34"/>
      <c r="F863" s="38">
        <v>38636.1</v>
      </c>
      <c r="G863" s="38">
        <v>37357.800000000003</v>
      </c>
      <c r="H863" s="12">
        <v>0.96691436247447349</v>
      </c>
    </row>
    <row r="864" spans="1:8" ht="38.25">
      <c r="A864" s="39" t="s">
        <v>105</v>
      </c>
      <c r="B864" s="40" t="s">
        <v>628</v>
      </c>
      <c r="C864" s="40" t="s">
        <v>77</v>
      </c>
      <c r="D864" s="40" t="s">
        <v>487</v>
      </c>
      <c r="E864" s="40" t="s">
        <v>106</v>
      </c>
      <c r="F864" s="41">
        <v>38636.1</v>
      </c>
      <c r="G864" s="41">
        <v>37357.800000000003</v>
      </c>
      <c r="H864" s="8">
        <v>0.96691436247447349</v>
      </c>
    </row>
    <row r="865" spans="1:8">
      <c r="A865" s="37" t="s">
        <v>110</v>
      </c>
      <c r="B865" s="34" t="s">
        <v>628</v>
      </c>
      <c r="C865" s="34" t="s">
        <v>77</v>
      </c>
      <c r="D865" s="34" t="s">
        <v>488</v>
      </c>
      <c r="E865" s="34"/>
      <c r="F865" s="38">
        <v>2491.1</v>
      </c>
      <c r="G865" s="38">
        <v>2470.4</v>
      </c>
      <c r="H865" s="12">
        <v>0.9916904178876802</v>
      </c>
    </row>
    <row r="866" spans="1:8">
      <c r="A866" s="39" t="s">
        <v>112</v>
      </c>
      <c r="B866" s="40" t="s">
        <v>628</v>
      </c>
      <c r="C866" s="40" t="s">
        <v>77</v>
      </c>
      <c r="D866" s="40" t="s">
        <v>488</v>
      </c>
      <c r="E866" s="40" t="s">
        <v>113</v>
      </c>
      <c r="F866" s="41">
        <v>2491.1</v>
      </c>
      <c r="G866" s="41">
        <v>2470.4</v>
      </c>
      <c r="H866" s="8">
        <v>0.9916904178876802</v>
      </c>
    </row>
    <row r="867" spans="1:8">
      <c r="A867" s="37" t="s">
        <v>164</v>
      </c>
      <c r="B867" s="34" t="s">
        <v>628</v>
      </c>
      <c r="C867" s="34" t="s">
        <v>77</v>
      </c>
      <c r="D867" s="34" t="s">
        <v>489</v>
      </c>
      <c r="E867" s="34"/>
      <c r="F867" s="38">
        <v>18617</v>
      </c>
      <c r="G867" s="38">
        <v>16768.600000000002</v>
      </c>
      <c r="H867" s="12">
        <v>0.90071440081645815</v>
      </c>
    </row>
    <row r="868" spans="1:8" ht="38.25">
      <c r="A868" s="37" t="s">
        <v>166</v>
      </c>
      <c r="B868" s="34" t="s">
        <v>628</v>
      </c>
      <c r="C868" s="34" t="s">
        <v>77</v>
      </c>
      <c r="D868" s="34" t="s">
        <v>490</v>
      </c>
      <c r="E868" s="34"/>
      <c r="F868" s="38">
        <v>18617</v>
      </c>
      <c r="G868" s="38">
        <v>16768.600000000002</v>
      </c>
      <c r="H868" s="12">
        <v>0.90071440081645815</v>
      </c>
    </row>
    <row r="869" spans="1:8" ht="38.25">
      <c r="A869" s="39" t="s">
        <v>105</v>
      </c>
      <c r="B869" s="40" t="s">
        <v>628</v>
      </c>
      <c r="C869" s="40" t="s">
        <v>77</v>
      </c>
      <c r="D869" s="40" t="s">
        <v>490</v>
      </c>
      <c r="E869" s="40" t="s">
        <v>106</v>
      </c>
      <c r="F869" s="41">
        <v>17582</v>
      </c>
      <c r="G869" s="41">
        <v>15927.2</v>
      </c>
      <c r="H869" s="8">
        <v>0.90588101467409854</v>
      </c>
    </row>
    <row r="870" spans="1:8">
      <c r="A870" s="39" t="s">
        <v>112</v>
      </c>
      <c r="B870" s="40" t="s">
        <v>628</v>
      </c>
      <c r="C870" s="40" t="s">
        <v>77</v>
      </c>
      <c r="D870" s="40" t="s">
        <v>490</v>
      </c>
      <c r="E870" s="40" t="s">
        <v>113</v>
      </c>
      <c r="F870" s="41">
        <v>1035</v>
      </c>
      <c r="G870" s="41">
        <v>841.4</v>
      </c>
      <c r="H870" s="8">
        <v>0.81294685990338167</v>
      </c>
    </row>
    <row r="871" spans="1:8">
      <c r="A871" s="37" t="s">
        <v>146</v>
      </c>
      <c r="B871" s="34" t="s">
        <v>628</v>
      </c>
      <c r="C871" s="34" t="s">
        <v>77</v>
      </c>
      <c r="D871" s="34" t="s">
        <v>491</v>
      </c>
      <c r="E871" s="34"/>
      <c r="F871" s="38">
        <v>96.9</v>
      </c>
      <c r="G871" s="38">
        <v>96.9</v>
      </c>
      <c r="H871" s="12">
        <v>1</v>
      </c>
    </row>
    <row r="872" spans="1:8" ht="38.25">
      <c r="A872" s="37" t="s">
        <v>492</v>
      </c>
      <c r="B872" s="34" t="s">
        <v>628</v>
      </c>
      <c r="C872" s="34" t="s">
        <v>77</v>
      </c>
      <c r="D872" s="34" t="s">
        <v>493</v>
      </c>
      <c r="E872" s="34"/>
      <c r="F872" s="38">
        <v>96.9</v>
      </c>
      <c r="G872" s="38">
        <v>96.9</v>
      </c>
      <c r="H872" s="12">
        <v>1</v>
      </c>
    </row>
    <row r="873" spans="1:8" ht="38.25">
      <c r="A873" s="39" t="s">
        <v>105</v>
      </c>
      <c r="B873" s="40" t="s">
        <v>628</v>
      </c>
      <c r="C873" s="40" t="s">
        <v>77</v>
      </c>
      <c r="D873" s="40" t="s">
        <v>493</v>
      </c>
      <c r="E873" s="40" t="s">
        <v>106</v>
      </c>
      <c r="F873" s="41">
        <v>96.9</v>
      </c>
      <c r="G873" s="41">
        <v>96.9</v>
      </c>
      <c r="H873" s="8">
        <v>1</v>
      </c>
    </row>
    <row r="874" spans="1:8">
      <c r="A874" s="37" t="s">
        <v>46</v>
      </c>
      <c r="B874" s="34" t="s">
        <v>628</v>
      </c>
      <c r="C874" s="34" t="s">
        <v>45</v>
      </c>
      <c r="D874" s="34"/>
      <c r="E874" s="34"/>
      <c r="F874" s="38">
        <v>24</v>
      </c>
      <c r="G874" s="38">
        <v>4</v>
      </c>
      <c r="H874" s="12">
        <v>0.16666666666666666</v>
      </c>
    </row>
    <row r="875" spans="1:8">
      <c r="A875" s="37" t="s">
        <v>38</v>
      </c>
      <c r="B875" s="34" t="s">
        <v>628</v>
      </c>
      <c r="C875" s="34" t="s">
        <v>37</v>
      </c>
      <c r="D875" s="34"/>
      <c r="E875" s="34"/>
      <c r="F875" s="38">
        <v>24</v>
      </c>
      <c r="G875" s="38">
        <v>4</v>
      </c>
      <c r="H875" s="12">
        <v>0.16666666666666666</v>
      </c>
    </row>
    <row r="876" spans="1:8">
      <c r="A876" s="37" t="s">
        <v>482</v>
      </c>
      <c r="B876" s="34" t="s">
        <v>628</v>
      </c>
      <c r="C876" s="34" t="s">
        <v>37</v>
      </c>
      <c r="D876" s="34" t="s">
        <v>483</v>
      </c>
      <c r="E876" s="34"/>
      <c r="F876" s="38">
        <v>24</v>
      </c>
      <c r="G876" s="38">
        <v>4</v>
      </c>
      <c r="H876" s="12">
        <v>0.16666666666666666</v>
      </c>
    </row>
    <row r="877" spans="1:8" ht="38.25">
      <c r="A877" s="37" t="s">
        <v>484</v>
      </c>
      <c r="B877" s="34" t="s">
        <v>628</v>
      </c>
      <c r="C877" s="34" t="s">
        <v>37</v>
      </c>
      <c r="D877" s="34" t="s">
        <v>485</v>
      </c>
      <c r="E877" s="34"/>
      <c r="F877" s="38">
        <v>24</v>
      </c>
      <c r="G877" s="38">
        <v>4</v>
      </c>
      <c r="H877" s="12">
        <v>0.16666666666666666</v>
      </c>
    </row>
    <row r="878" spans="1:8">
      <c r="A878" s="37" t="s">
        <v>101</v>
      </c>
      <c r="B878" s="34" t="s">
        <v>628</v>
      </c>
      <c r="C878" s="34" t="s">
        <v>37</v>
      </c>
      <c r="D878" s="34" t="s">
        <v>486</v>
      </c>
      <c r="E878" s="34"/>
      <c r="F878" s="38">
        <v>4</v>
      </c>
      <c r="G878" s="38">
        <v>4</v>
      </c>
      <c r="H878" s="12">
        <v>1</v>
      </c>
    </row>
    <row r="879" spans="1:8">
      <c r="A879" s="37" t="s">
        <v>110</v>
      </c>
      <c r="B879" s="34" t="s">
        <v>628</v>
      </c>
      <c r="C879" s="34" t="s">
        <v>37</v>
      </c>
      <c r="D879" s="34" t="s">
        <v>488</v>
      </c>
      <c r="E879" s="34"/>
      <c r="F879" s="38">
        <v>4</v>
      </c>
      <c r="G879" s="38">
        <v>4</v>
      </c>
      <c r="H879" s="12">
        <v>1</v>
      </c>
    </row>
    <row r="880" spans="1:8">
      <c r="A880" s="39" t="s">
        <v>112</v>
      </c>
      <c r="B880" s="40" t="s">
        <v>628</v>
      </c>
      <c r="C880" s="40" t="s">
        <v>37</v>
      </c>
      <c r="D880" s="40" t="s">
        <v>488</v>
      </c>
      <c r="E880" s="40" t="s">
        <v>113</v>
      </c>
      <c r="F880" s="41">
        <v>4</v>
      </c>
      <c r="G880" s="41">
        <v>4</v>
      </c>
      <c r="H880" s="8">
        <v>1</v>
      </c>
    </row>
    <row r="881" spans="1:8">
      <c r="A881" s="37" t="s">
        <v>164</v>
      </c>
      <c r="B881" s="34" t="s">
        <v>628</v>
      </c>
      <c r="C881" s="34" t="s">
        <v>37</v>
      </c>
      <c r="D881" s="34" t="s">
        <v>489</v>
      </c>
      <c r="E881" s="34"/>
      <c r="F881" s="38">
        <v>20</v>
      </c>
      <c r="G881" s="38">
        <v>0</v>
      </c>
      <c r="H881" s="12">
        <v>0</v>
      </c>
    </row>
    <row r="882" spans="1:8" ht="38.25">
      <c r="A882" s="37" t="s">
        <v>166</v>
      </c>
      <c r="B882" s="34" t="s">
        <v>628</v>
      </c>
      <c r="C882" s="34" t="s">
        <v>37</v>
      </c>
      <c r="D882" s="34" t="s">
        <v>490</v>
      </c>
      <c r="E882" s="34"/>
      <c r="F882" s="38">
        <v>20</v>
      </c>
      <c r="G882" s="38">
        <v>0</v>
      </c>
      <c r="H882" s="12">
        <v>0</v>
      </c>
    </row>
    <row r="883" spans="1:8">
      <c r="A883" s="39" t="s">
        <v>112</v>
      </c>
      <c r="B883" s="40" t="s">
        <v>628</v>
      </c>
      <c r="C883" s="40" t="s">
        <v>37</v>
      </c>
      <c r="D883" s="40" t="s">
        <v>490</v>
      </c>
      <c r="E883" s="40" t="s">
        <v>113</v>
      </c>
      <c r="F883" s="41">
        <v>20</v>
      </c>
      <c r="G883" s="41">
        <v>0</v>
      </c>
      <c r="H883" s="8">
        <v>0</v>
      </c>
    </row>
    <row r="884" spans="1:8" ht="25.5">
      <c r="A884" s="37" t="s">
        <v>10</v>
      </c>
      <c r="B884" s="34" t="s">
        <v>628</v>
      </c>
      <c r="C884" s="34" t="s">
        <v>9</v>
      </c>
      <c r="D884" s="34"/>
      <c r="E884" s="34"/>
      <c r="F884" s="38">
        <v>431653.3</v>
      </c>
      <c r="G884" s="38">
        <v>431653.3</v>
      </c>
      <c r="H884" s="12">
        <v>1</v>
      </c>
    </row>
    <row r="885" spans="1:8" ht="25.5">
      <c r="A885" s="37" t="s">
        <v>8</v>
      </c>
      <c r="B885" s="34" t="s">
        <v>628</v>
      </c>
      <c r="C885" s="34" t="s">
        <v>7</v>
      </c>
      <c r="D885" s="34"/>
      <c r="E885" s="34"/>
      <c r="F885" s="38">
        <v>327653.3</v>
      </c>
      <c r="G885" s="38">
        <v>327653.3</v>
      </c>
      <c r="H885" s="12">
        <v>1</v>
      </c>
    </row>
    <row r="886" spans="1:8">
      <c r="A886" s="37" t="s">
        <v>482</v>
      </c>
      <c r="B886" s="34" t="s">
        <v>628</v>
      </c>
      <c r="C886" s="34" t="s">
        <v>7</v>
      </c>
      <c r="D886" s="34" t="s">
        <v>483</v>
      </c>
      <c r="E886" s="34"/>
      <c r="F886" s="38">
        <v>327653.3</v>
      </c>
      <c r="G886" s="38">
        <v>327653.3</v>
      </c>
      <c r="H886" s="12">
        <v>1</v>
      </c>
    </row>
    <row r="887" spans="1:8">
      <c r="A887" s="37" t="s">
        <v>494</v>
      </c>
      <c r="B887" s="34" t="s">
        <v>628</v>
      </c>
      <c r="C887" s="34" t="s">
        <v>7</v>
      </c>
      <c r="D887" s="34" t="s">
        <v>495</v>
      </c>
      <c r="E887" s="34"/>
      <c r="F887" s="38">
        <v>327653.3</v>
      </c>
      <c r="G887" s="38">
        <v>327653.3</v>
      </c>
      <c r="H887" s="12">
        <v>1</v>
      </c>
    </row>
    <row r="888" spans="1:8">
      <c r="A888" s="37" t="s">
        <v>136</v>
      </c>
      <c r="B888" s="34" t="s">
        <v>628</v>
      </c>
      <c r="C888" s="34" t="s">
        <v>7</v>
      </c>
      <c r="D888" s="34" t="s">
        <v>496</v>
      </c>
      <c r="E888" s="34"/>
      <c r="F888" s="38">
        <v>31000</v>
      </c>
      <c r="G888" s="38">
        <v>31000</v>
      </c>
      <c r="H888" s="12">
        <v>1</v>
      </c>
    </row>
    <row r="889" spans="1:8">
      <c r="A889" s="37" t="s">
        <v>499</v>
      </c>
      <c r="B889" s="34" t="s">
        <v>628</v>
      </c>
      <c r="C889" s="34" t="s">
        <v>7</v>
      </c>
      <c r="D889" s="34" t="s">
        <v>500</v>
      </c>
      <c r="E889" s="34"/>
      <c r="F889" s="38">
        <v>31000</v>
      </c>
      <c r="G889" s="38">
        <v>31000</v>
      </c>
      <c r="H889" s="12">
        <v>1</v>
      </c>
    </row>
    <row r="890" spans="1:8">
      <c r="A890" s="39" t="s">
        <v>140</v>
      </c>
      <c r="B890" s="40" t="s">
        <v>628</v>
      </c>
      <c r="C890" s="40" t="s">
        <v>7</v>
      </c>
      <c r="D890" s="40" t="s">
        <v>500</v>
      </c>
      <c r="E890" s="40" t="s">
        <v>141</v>
      </c>
      <c r="F890" s="41">
        <v>31000</v>
      </c>
      <c r="G890" s="41">
        <v>31000</v>
      </c>
      <c r="H890" s="8">
        <v>1</v>
      </c>
    </row>
    <row r="891" spans="1:8">
      <c r="A891" s="37" t="s">
        <v>146</v>
      </c>
      <c r="B891" s="34" t="s">
        <v>628</v>
      </c>
      <c r="C891" s="34" t="s">
        <v>7</v>
      </c>
      <c r="D891" s="34" t="s">
        <v>501</v>
      </c>
      <c r="E891" s="34"/>
      <c r="F891" s="38">
        <v>296653.3</v>
      </c>
      <c r="G891" s="38">
        <v>296653.3</v>
      </c>
      <c r="H891" s="12">
        <v>1</v>
      </c>
    </row>
    <row r="892" spans="1:8" ht="38.25">
      <c r="A892" s="37" t="s">
        <v>492</v>
      </c>
      <c r="B892" s="34" t="s">
        <v>628</v>
      </c>
      <c r="C892" s="34" t="s">
        <v>7</v>
      </c>
      <c r="D892" s="34" t="s">
        <v>502</v>
      </c>
      <c r="E892" s="34"/>
      <c r="F892" s="38">
        <v>296653.3</v>
      </c>
      <c r="G892" s="38">
        <v>296653.3</v>
      </c>
      <c r="H892" s="12">
        <v>1</v>
      </c>
    </row>
    <row r="893" spans="1:8">
      <c r="A893" s="39" t="s">
        <v>140</v>
      </c>
      <c r="B893" s="40" t="s">
        <v>628</v>
      </c>
      <c r="C893" s="40" t="s">
        <v>7</v>
      </c>
      <c r="D893" s="40" t="s">
        <v>502</v>
      </c>
      <c r="E893" s="40" t="s">
        <v>141</v>
      </c>
      <c r="F893" s="41">
        <v>296653.3</v>
      </c>
      <c r="G893" s="41">
        <v>296653.3</v>
      </c>
      <c r="H893" s="8">
        <v>1</v>
      </c>
    </row>
    <row r="894" spans="1:8">
      <c r="A894" s="37" t="s">
        <v>6</v>
      </c>
      <c r="B894" s="34" t="s">
        <v>628</v>
      </c>
      <c r="C894" s="34" t="s">
        <v>5</v>
      </c>
      <c r="D894" s="34"/>
      <c r="E894" s="34"/>
      <c r="F894" s="38">
        <v>104000</v>
      </c>
      <c r="G894" s="38">
        <v>104000</v>
      </c>
      <c r="H894" s="12">
        <v>1</v>
      </c>
    </row>
    <row r="895" spans="1:8">
      <c r="A895" s="37" t="s">
        <v>482</v>
      </c>
      <c r="B895" s="34" t="s">
        <v>628</v>
      </c>
      <c r="C895" s="34" t="s">
        <v>5</v>
      </c>
      <c r="D895" s="34" t="s">
        <v>483</v>
      </c>
      <c r="E895" s="34"/>
      <c r="F895" s="38">
        <v>104000</v>
      </c>
      <c r="G895" s="38">
        <v>104000</v>
      </c>
      <c r="H895" s="12">
        <v>1</v>
      </c>
    </row>
    <row r="896" spans="1:8">
      <c r="A896" s="37" t="s">
        <v>494</v>
      </c>
      <c r="B896" s="34" t="s">
        <v>628</v>
      </c>
      <c r="C896" s="34" t="s">
        <v>5</v>
      </c>
      <c r="D896" s="34" t="s">
        <v>495</v>
      </c>
      <c r="E896" s="34"/>
      <c r="F896" s="38">
        <v>104000</v>
      </c>
      <c r="G896" s="38">
        <v>104000</v>
      </c>
      <c r="H896" s="12">
        <v>1</v>
      </c>
    </row>
    <row r="897" spans="1:8">
      <c r="A897" s="37" t="s">
        <v>136</v>
      </c>
      <c r="B897" s="34" t="s">
        <v>628</v>
      </c>
      <c r="C897" s="34" t="s">
        <v>5</v>
      </c>
      <c r="D897" s="34" t="s">
        <v>496</v>
      </c>
      <c r="E897" s="34"/>
      <c r="F897" s="38">
        <v>104000</v>
      </c>
      <c r="G897" s="38">
        <v>104000</v>
      </c>
      <c r="H897" s="12">
        <v>1</v>
      </c>
    </row>
    <row r="898" spans="1:8" ht="25.5">
      <c r="A898" s="37" t="s">
        <v>497</v>
      </c>
      <c r="B898" s="34" t="s">
        <v>628</v>
      </c>
      <c r="C898" s="34" t="s">
        <v>5</v>
      </c>
      <c r="D898" s="34" t="s">
        <v>498</v>
      </c>
      <c r="E898" s="34"/>
      <c r="F898" s="38">
        <v>104000</v>
      </c>
      <c r="G898" s="38">
        <v>104000</v>
      </c>
      <c r="H898" s="12">
        <v>1</v>
      </c>
    </row>
    <row r="899" spans="1:8">
      <c r="A899" s="39" t="s">
        <v>140</v>
      </c>
      <c r="B899" s="40" t="s">
        <v>628</v>
      </c>
      <c r="C899" s="40" t="s">
        <v>5</v>
      </c>
      <c r="D899" s="40" t="s">
        <v>498</v>
      </c>
      <c r="E899" s="40" t="s">
        <v>141</v>
      </c>
      <c r="F899" s="41">
        <v>104000</v>
      </c>
      <c r="G899" s="41">
        <v>104000</v>
      </c>
      <c r="H899" s="8">
        <v>1</v>
      </c>
    </row>
    <row r="900" spans="1:8" s="71" customFormat="1" ht="19.899999999999999" customHeight="1">
      <c r="A900" s="70" t="s">
        <v>4</v>
      </c>
      <c r="B900" s="53"/>
      <c r="C900" s="53"/>
      <c r="D900" s="53"/>
      <c r="E900" s="53"/>
      <c r="F900" s="54">
        <v>4023718.0999999996</v>
      </c>
      <c r="G900" s="54">
        <v>3781081.2</v>
      </c>
      <c r="H900" s="5">
        <v>0.93969833522880253</v>
      </c>
    </row>
  </sheetData>
  <mergeCells count="2">
    <mergeCell ref="A1:E1"/>
    <mergeCell ref="A3:H3"/>
  </mergeCells>
  <pageMargins left="0.78740157480314965" right="0.39370078740157483" top="0.39370078740157483" bottom="0.59055118110236227" header="0.31496062992125984" footer="0.31496062992125984"/>
  <pageSetup paperSize="9" scale="54" firstPageNumber="18" fitToHeight="43" orientation="portrait" useFirstPageNumber="1" r:id="rId1"/>
  <headerFooter>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sheetPr>
    <tabColor theme="0"/>
    <outlinePr summaryBelow="0"/>
    <pageSetUpPr fitToPage="1"/>
  </sheetPr>
  <dimension ref="A1:K93"/>
  <sheetViews>
    <sheetView showGridLines="0" zoomScale="70" zoomScaleNormal="70" zoomScaleSheetLayoutView="80" workbookViewId="0">
      <selection activeCell="A31" sqref="A31"/>
    </sheetView>
  </sheetViews>
  <sheetFormatPr defaultRowHeight="12.75" customHeight="1"/>
  <cols>
    <col min="1" max="1" width="29.7109375" style="77" customWidth="1"/>
    <col min="2" max="5" width="15.7109375" style="77" customWidth="1"/>
    <col min="6" max="6" width="16.28515625" style="77" customWidth="1"/>
    <col min="7" max="10" width="15.7109375" style="77" customWidth="1"/>
    <col min="11" max="12" width="12.7109375" style="77" customWidth="1"/>
    <col min="13" max="18" width="11.7109375" style="77" customWidth="1"/>
    <col min="19" max="238" width="9.140625" style="77"/>
    <col min="239" max="239" width="42.140625" style="77" customWidth="1"/>
    <col min="240" max="240" width="10.7109375" style="77" customWidth="1"/>
    <col min="241" max="243" width="12.7109375" style="77" customWidth="1"/>
    <col min="244" max="244" width="15.7109375" style="77" customWidth="1"/>
    <col min="245" max="254" width="0" style="77" hidden="1" customWidth="1"/>
    <col min="255" max="255" width="16.42578125" style="77" customWidth="1"/>
    <col min="256" max="259" width="0" style="77" hidden="1" customWidth="1"/>
    <col min="260" max="260" width="15.7109375" style="77" customWidth="1"/>
    <col min="261" max="266" width="0" style="77" hidden="1" customWidth="1"/>
    <col min="267" max="268" width="12.7109375" style="77" customWidth="1"/>
    <col min="269" max="274" width="11.7109375" style="77" customWidth="1"/>
    <col min="275" max="494" width="9.140625" style="77"/>
    <col min="495" max="495" width="42.140625" style="77" customWidth="1"/>
    <col min="496" max="496" width="10.7109375" style="77" customWidth="1"/>
    <col min="497" max="499" width="12.7109375" style="77" customWidth="1"/>
    <col min="500" max="500" width="15.7109375" style="77" customWidth="1"/>
    <col min="501" max="510" width="0" style="77" hidden="1" customWidth="1"/>
    <col min="511" max="511" width="16.42578125" style="77" customWidth="1"/>
    <col min="512" max="515" width="0" style="77" hidden="1" customWidth="1"/>
    <col min="516" max="516" width="15.7109375" style="77" customWidth="1"/>
    <col min="517" max="522" width="0" style="77" hidden="1" customWidth="1"/>
    <col min="523" max="524" width="12.7109375" style="77" customWidth="1"/>
    <col min="525" max="530" width="11.7109375" style="77" customWidth="1"/>
    <col min="531" max="750" width="9.140625" style="77"/>
    <col min="751" max="751" width="42.140625" style="77" customWidth="1"/>
    <col min="752" max="752" width="10.7109375" style="77" customWidth="1"/>
    <col min="753" max="755" width="12.7109375" style="77" customWidth="1"/>
    <col min="756" max="756" width="15.7109375" style="77" customWidth="1"/>
    <col min="757" max="766" width="0" style="77" hidden="1" customWidth="1"/>
    <col min="767" max="767" width="16.42578125" style="77" customWidth="1"/>
    <col min="768" max="771" width="0" style="77" hidden="1" customWidth="1"/>
    <col min="772" max="772" width="15.7109375" style="77" customWidth="1"/>
    <col min="773" max="778" width="0" style="77" hidden="1" customWidth="1"/>
    <col min="779" max="780" width="12.7109375" style="77" customWidth="1"/>
    <col min="781" max="786" width="11.7109375" style="77" customWidth="1"/>
    <col min="787" max="1006" width="9.140625" style="77"/>
    <col min="1007" max="1007" width="42.140625" style="77" customWidth="1"/>
    <col min="1008" max="1008" width="10.7109375" style="77" customWidth="1"/>
    <col min="1009" max="1011" width="12.7109375" style="77" customWidth="1"/>
    <col min="1012" max="1012" width="15.7109375" style="77" customWidth="1"/>
    <col min="1013" max="1022" width="0" style="77" hidden="1" customWidth="1"/>
    <col min="1023" max="1023" width="16.42578125" style="77" customWidth="1"/>
    <col min="1024" max="1027" width="0" style="77" hidden="1" customWidth="1"/>
    <col min="1028" max="1028" width="15.7109375" style="77" customWidth="1"/>
    <col min="1029" max="1034" width="0" style="77" hidden="1" customWidth="1"/>
    <col min="1035" max="1036" width="12.7109375" style="77" customWidth="1"/>
    <col min="1037" max="1042" width="11.7109375" style="77" customWidth="1"/>
    <col min="1043" max="1262" width="9.140625" style="77"/>
    <col min="1263" max="1263" width="42.140625" style="77" customWidth="1"/>
    <col min="1264" max="1264" width="10.7109375" style="77" customWidth="1"/>
    <col min="1265" max="1267" width="12.7109375" style="77" customWidth="1"/>
    <col min="1268" max="1268" width="15.7109375" style="77" customWidth="1"/>
    <col min="1269" max="1278" width="0" style="77" hidden="1" customWidth="1"/>
    <col min="1279" max="1279" width="16.42578125" style="77" customWidth="1"/>
    <col min="1280" max="1283" width="0" style="77" hidden="1" customWidth="1"/>
    <col min="1284" max="1284" width="15.7109375" style="77" customWidth="1"/>
    <col min="1285" max="1290" width="0" style="77" hidden="1" customWidth="1"/>
    <col min="1291" max="1292" width="12.7109375" style="77" customWidth="1"/>
    <col min="1293" max="1298" width="11.7109375" style="77" customWidth="1"/>
    <col min="1299" max="1518" width="9.140625" style="77"/>
    <col min="1519" max="1519" width="42.140625" style="77" customWidth="1"/>
    <col min="1520" max="1520" width="10.7109375" style="77" customWidth="1"/>
    <col min="1521" max="1523" width="12.7109375" style="77" customWidth="1"/>
    <col min="1524" max="1524" width="15.7109375" style="77" customWidth="1"/>
    <col min="1525" max="1534" width="0" style="77" hidden="1" customWidth="1"/>
    <col min="1535" max="1535" width="16.42578125" style="77" customWidth="1"/>
    <col min="1536" max="1539" width="0" style="77" hidden="1" customWidth="1"/>
    <col min="1540" max="1540" width="15.7109375" style="77" customWidth="1"/>
    <col min="1541" max="1546" width="0" style="77" hidden="1" customWidth="1"/>
    <col min="1547" max="1548" width="12.7109375" style="77" customWidth="1"/>
    <col min="1549" max="1554" width="11.7109375" style="77" customWidth="1"/>
    <col min="1555" max="1774" width="9.140625" style="77"/>
    <col min="1775" max="1775" width="42.140625" style="77" customWidth="1"/>
    <col min="1776" max="1776" width="10.7109375" style="77" customWidth="1"/>
    <col min="1777" max="1779" width="12.7109375" style="77" customWidth="1"/>
    <col min="1780" max="1780" width="15.7109375" style="77" customWidth="1"/>
    <col min="1781" max="1790" width="0" style="77" hidden="1" customWidth="1"/>
    <col min="1791" max="1791" width="16.42578125" style="77" customWidth="1"/>
    <col min="1792" max="1795" width="0" style="77" hidden="1" customWidth="1"/>
    <col min="1796" max="1796" width="15.7109375" style="77" customWidth="1"/>
    <col min="1797" max="1802" width="0" style="77" hidden="1" customWidth="1"/>
    <col min="1803" max="1804" width="12.7109375" style="77" customWidth="1"/>
    <col min="1805" max="1810" width="11.7109375" style="77" customWidth="1"/>
    <col min="1811" max="2030" width="9.140625" style="77"/>
    <col min="2031" max="2031" width="42.140625" style="77" customWidth="1"/>
    <col min="2032" max="2032" width="10.7109375" style="77" customWidth="1"/>
    <col min="2033" max="2035" width="12.7109375" style="77" customWidth="1"/>
    <col min="2036" max="2036" width="15.7109375" style="77" customWidth="1"/>
    <col min="2037" max="2046" width="0" style="77" hidden="1" customWidth="1"/>
    <col min="2047" max="2047" width="16.42578125" style="77" customWidth="1"/>
    <col min="2048" max="2051" width="0" style="77" hidden="1" customWidth="1"/>
    <col min="2052" max="2052" width="15.7109375" style="77" customWidth="1"/>
    <col min="2053" max="2058" width="0" style="77" hidden="1" customWidth="1"/>
    <col min="2059" max="2060" width="12.7109375" style="77" customWidth="1"/>
    <col min="2061" max="2066" width="11.7109375" style="77" customWidth="1"/>
    <col min="2067" max="2286" width="9.140625" style="77"/>
    <col min="2287" max="2287" width="42.140625" style="77" customWidth="1"/>
    <col min="2288" max="2288" width="10.7109375" style="77" customWidth="1"/>
    <col min="2289" max="2291" width="12.7109375" style="77" customWidth="1"/>
    <col min="2292" max="2292" width="15.7109375" style="77" customWidth="1"/>
    <col min="2293" max="2302" width="0" style="77" hidden="1" customWidth="1"/>
    <col min="2303" max="2303" width="16.42578125" style="77" customWidth="1"/>
    <col min="2304" max="2307" width="0" style="77" hidden="1" customWidth="1"/>
    <col min="2308" max="2308" width="15.7109375" style="77" customWidth="1"/>
    <col min="2309" max="2314" width="0" style="77" hidden="1" customWidth="1"/>
    <col min="2315" max="2316" width="12.7109375" style="77" customWidth="1"/>
    <col min="2317" max="2322" width="11.7109375" style="77" customWidth="1"/>
    <col min="2323" max="2542" width="9.140625" style="77"/>
    <col min="2543" max="2543" width="42.140625" style="77" customWidth="1"/>
    <col min="2544" max="2544" width="10.7109375" style="77" customWidth="1"/>
    <col min="2545" max="2547" width="12.7109375" style="77" customWidth="1"/>
    <col min="2548" max="2548" width="15.7109375" style="77" customWidth="1"/>
    <col min="2549" max="2558" width="0" style="77" hidden="1" customWidth="1"/>
    <col min="2559" max="2559" width="16.42578125" style="77" customWidth="1"/>
    <col min="2560" max="2563" width="0" style="77" hidden="1" customWidth="1"/>
    <col min="2564" max="2564" width="15.7109375" style="77" customWidth="1"/>
    <col min="2565" max="2570" width="0" style="77" hidden="1" customWidth="1"/>
    <col min="2571" max="2572" width="12.7109375" style="77" customWidth="1"/>
    <col min="2573" max="2578" width="11.7109375" style="77" customWidth="1"/>
    <col min="2579" max="2798" width="9.140625" style="77"/>
    <col min="2799" max="2799" width="42.140625" style="77" customWidth="1"/>
    <col min="2800" max="2800" width="10.7109375" style="77" customWidth="1"/>
    <col min="2801" max="2803" width="12.7109375" style="77" customWidth="1"/>
    <col min="2804" max="2804" width="15.7109375" style="77" customWidth="1"/>
    <col min="2805" max="2814" width="0" style="77" hidden="1" customWidth="1"/>
    <col min="2815" max="2815" width="16.42578125" style="77" customWidth="1"/>
    <col min="2816" max="2819" width="0" style="77" hidden="1" customWidth="1"/>
    <col min="2820" max="2820" width="15.7109375" style="77" customWidth="1"/>
    <col min="2821" max="2826" width="0" style="77" hidden="1" customWidth="1"/>
    <col min="2827" max="2828" width="12.7109375" style="77" customWidth="1"/>
    <col min="2829" max="2834" width="11.7109375" style="77" customWidth="1"/>
    <col min="2835" max="3054" width="9.140625" style="77"/>
    <col min="3055" max="3055" width="42.140625" style="77" customWidth="1"/>
    <col min="3056" max="3056" width="10.7109375" style="77" customWidth="1"/>
    <col min="3057" max="3059" width="12.7109375" style="77" customWidth="1"/>
    <col min="3060" max="3060" width="15.7109375" style="77" customWidth="1"/>
    <col min="3061" max="3070" width="0" style="77" hidden="1" customWidth="1"/>
    <col min="3071" max="3071" width="16.42578125" style="77" customWidth="1"/>
    <col min="3072" max="3075" width="0" style="77" hidden="1" customWidth="1"/>
    <col min="3076" max="3076" width="15.7109375" style="77" customWidth="1"/>
    <col min="3077" max="3082" width="0" style="77" hidden="1" customWidth="1"/>
    <col min="3083" max="3084" width="12.7109375" style="77" customWidth="1"/>
    <col min="3085" max="3090" width="11.7109375" style="77" customWidth="1"/>
    <col min="3091" max="3310" width="9.140625" style="77"/>
    <col min="3311" max="3311" width="42.140625" style="77" customWidth="1"/>
    <col min="3312" max="3312" width="10.7109375" style="77" customWidth="1"/>
    <col min="3313" max="3315" width="12.7109375" style="77" customWidth="1"/>
    <col min="3316" max="3316" width="15.7109375" style="77" customWidth="1"/>
    <col min="3317" max="3326" width="0" style="77" hidden="1" customWidth="1"/>
    <col min="3327" max="3327" width="16.42578125" style="77" customWidth="1"/>
    <col min="3328" max="3331" width="0" style="77" hidden="1" customWidth="1"/>
    <col min="3332" max="3332" width="15.7109375" style="77" customWidth="1"/>
    <col min="3333" max="3338" width="0" style="77" hidden="1" customWidth="1"/>
    <col min="3339" max="3340" width="12.7109375" style="77" customWidth="1"/>
    <col min="3341" max="3346" width="11.7109375" style="77" customWidth="1"/>
    <col min="3347" max="3566" width="9.140625" style="77"/>
    <col min="3567" max="3567" width="42.140625" style="77" customWidth="1"/>
    <col min="3568" max="3568" width="10.7109375" style="77" customWidth="1"/>
    <col min="3569" max="3571" width="12.7109375" style="77" customWidth="1"/>
    <col min="3572" max="3572" width="15.7109375" style="77" customWidth="1"/>
    <col min="3573" max="3582" width="0" style="77" hidden="1" customWidth="1"/>
    <col min="3583" max="3583" width="16.42578125" style="77" customWidth="1"/>
    <col min="3584" max="3587" width="0" style="77" hidden="1" customWidth="1"/>
    <col min="3588" max="3588" width="15.7109375" style="77" customWidth="1"/>
    <col min="3589" max="3594" width="0" style="77" hidden="1" customWidth="1"/>
    <col min="3595" max="3596" width="12.7109375" style="77" customWidth="1"/>
    <col min="3597" max="3602" width="11.7109375" style="77" customWidth="1"/>
    <col min="3603" max="3822" width="9.140625" style="77"/>
    <col min="3823" max="3823" width="42.140625" style="77" customWidth="1"/>
    <col min="3824" max="3824" width="10.7109375" style="77" customWidth="1"/>
    <col min="3825" max="3827" width="12.7109375" style="77" customWidth="1"/>
    <col min="3828" max="3828" width="15.7109375" style="77" customWidth="1"/>
    <col min="3829" max="3838" width="0" style="77" hidden="1" customWidth="1"/>
    <col min="3839" max="3839" width="16.42578125" style="77" customWidth="1"/>
    <col min="3840" max="3843" width="0" style="77" hidden="1" customWidth="1"/>
    <col min="3844" max="3844" width="15.7109375" style="77" customWidth="1"/>
    <col min="3845" max="3850" width="0" style="77" hidden="1" customWidth="1"/>
    <col min="3851" max="3852" width="12.7109375" style="77" customWidth="1"/>
    <col min="3853" max="3858" width="11.7109375" style="77" customWidth="1"/>
    <col min="3859" max="4078" width="9.140625" style="77"/>
    <col min="4079" max="4079" width="42.140625" style="77" customWidth="1"/>
    <col min="4080" max="4080" width="10.7109375" style="77" customWidth="1"/>
    <col min="4081" max="4083" width="12.7109375" style="77" customWidth="1"/>
    <col min="4084" max="4084" width="15.7109375" style="77" customWidth="1"/>
    <col min="4085" max="4094" width="0" style="77" hidden="1" customWidth="1"/>
    <col min="4095" max="4095" width="16.42578125" style="77" customWidth="1"/>
    <col min="4096" max="4099" width="0" style="77" hidden="1" customWidth="1"/>
    <col min="4100" max="4100" width="15.7109375" style="77" customWidth="1"/>
    <col min="4101" max="4106" width="0" style="77" hidden="1" customWidth="1"/>
    <col min="4107" max="4108" width="12.7109375" style="77" customWidth="1"/>
    <col min="4109" max="4114" width="11.7109375" style="77" customWidth="1"/>
    <col min="4115" max="4334" width="9.140625" style="77"/>
    <col min="4335" max="4335" width="42.140625" style="77" customWidth="1"/>
    <col min="4336" max="4336" width="10.7109375" style="77" customWidth="1"/>
    <col min="4337" max="4339" width="12.7109375" style="77" customWidth="1"/>
    <col min="4340" max="4340" width="15.7109375" style="77" customWidth="1"/>
    <col min="4341" max="4350" width="0" style="77" hidden="1" customWidth="1"/>
    <col min="4351" max="4351" width="16.42578125" style="77" customWidth="1"/>
    <col min="4352" max="4355" width="0" style="77" hidden="1" customWidth="1"/>
    <col min="4356" max="4356" width="15.7109375" style="77" customWidth="1"/>
    <col min="4357" max="4362" width="0" style="77" hidden="1" customWidth="1"/>
    <col min="4363" max="4364" width="12.7109375" style="77" customWidth="1"/>
    <col min="4365" max="4370" width="11.7109375" style="77" customWidth="1"/>
    <col min="4371" max="4590" width="9.140625" style="77"/>
    <col min="4591" max="4591" width="42.140625" style="77" customWidth="1"/>
    <col min="4592" max="4592" width="10.7109375" style="77" customWidth="1"/>
    <col min="4593" max="4595" width="12.7109375" style="77" customWidth="1"/>
    <col min="4596" max="4596" width="15.7109375" style="77" customWidth="1"/>
    <col min="4597" max="4606" width="0" style="77" hidden="1" customWidth="1"/>
    <col min="4607" max="4607" width="16.42578125" style="77" customWidth="1"/>
    <col min="4608" max="4611" width="0" style="77" hidden="1" customWidth="1"/>
    <col min="4612" max="4612" width="15.7109375" style="77" customWidth="1"/>
    <col min="4613" max="4618" width="0" style="77" hidden="1" customWidth="1"/>
    <col min="4619" max="4620" width="12.7109375" style="77" customWidth="1"/>
    <col min="4621" max="4626" width="11.7109375" style="77" customWidth="1"/>
    <col min="4627" max="4846" width="9.140625" style="77"/>
    <col min="4847" max="4847" width="42.140625" style="77" customWidth="1"/>
    <col min="4848" max="4848" width="10.7109375" style="77" customWidth="1"/>
    <col min="4849" max="4851" width="12.7109375" style="77" customWidth="1"/>
    <col min="4852" max="4852" width="15.7109375" style="77" customWidth="1"/>
    <col min="4853" max="4862" width="0" style="77" hidden="1" customWidth="1"/>
    <col min="4863" max="4863" width="16.42578125" style="77" customWidth="1"/>
    <col min="4864" max="4867" width="0" style="77" hidden="1" customWidth="1"/>
    <col min="4868" max="4868" width="15.7109375" style="77" customWidth="1"/>
    <col min="4869" max="4874" width="0" style="77" hidden="1" customWidth="1"/>
    <col min="4875" max="4876" width="12.7109375" style="77" customWidth="1"/>
    <col min="4877" max="4882" width="11.7109375" style="77" customWidth="1"/>
    <col min="4883" max="5102" width="9.140625" style="77"/>
    <col min="5103" max="5103" width="42.140625" style="77" customWidth="1"/>
    <col min="5104" max="5104" width="10.7109375" style="77" customWidth="1"/>
    <col min="5105" max="5107" width="12.7109375" style="77" customWidth="1"/>
    <col min="5108" max="5108" width="15.7109375" style="77" customWidth="1"/>
    <col min="5109" max="5118" width="0" style="77" hidden="1" customWidth="1"/>
    <col min="5119" max="5119" width="16.42578125" style="77" customWidth="1"/>
    <col min="5120" max="5123" width="0" style="77" hidden="1" customWidth="1"/>
    <col min="5124" max="5124" width="15.7109375" style="77" customWidth="1"/>
    <col min="5125" max="5130" width="0" style="77" hidden="1" customWidth="1"/>
    <col min="5131" max="5132" width="12.7109375" style="77" customWidth="1"/>
    <col min="5133" max="5138" width="11.7109375" style="77" customWidth="1"/>
    <col min="5139" max="5358" width="9.140625" style="77"/>
    <col min="5359" max="5359" width="42.140625" style="77" customWidth="1"/>
    <col min="5360" max="5360" width="10.7109375" style="77" customWidth="1"/>
    <col min="5361" max="5363" width="12.7109375" style="77" customWidth="1"/>
    <col min="5364" max="5364" width="15.7109375" style="77" customWidth="1"/>
    <col min="5365" max="5374" width="0" style="77" hidden="1" customWidth="1"/>
    <col min="5375" max="5375" width="16.42578125" style="77" customWidth="1"/>
    <col min="5376" max="5379" width="0" style="77" hidden="1" customWidth="1"/>
    <col min="5380" max="5380" width="15.7109375" style="77" customWidth="1"/>
    <col min="5381" max="5386" width="0" style="77" hidden="1" customWidth="1"/>
    <col min="5387" max="5388" width="12.7109375" style="77" customWidth="1"/>
    <col min="5389" max="5394" width="11.7109375" style="77" customWidth="1"/>
    <col min="5395" max="5614" width="9.140625" style="77"/>
    <col min="5615" max="5615" width="42.140625" style="77" customWidth="1"/>
    <col min="5616" max="5616" width="10.7109375" style="77" customWidth="1"/>
    <col min="5617" max="5619" width="12.7109375" style="77" customWidth="1"/>
    <col min="5620" max="5620" width="15.7109375" style="77" customWidth="1"/>
    <col min="5621" max="5630" width="0" style="77" hidden="1" customWidth="1"/>
    <col min="5631" max="5631" width="16.42578125" style="77" customWidth="1"/>
    <col min="5632" max="5635" width="0" style="77" hidden="1" customWidth="1"/>
    <col min="5636" max="5636" width="15.7109375" style="77" customWidth="1"/>
    <col min="5637" max="5642" width="0" style="77" hidden="1" customWidth="1"/>
    <col min="5643" max="5644" width="12.7109375" style="77" customWidth="1"/>
    <col min="5645" max="5650" width="11.7109375" style="77" customWidth="1"/>
    <col min="5651" max="5870" width="9.140625" style="77"/>
    <col min="5871" max="5871" width="42.140625" style="77" customWidth="1"/>
    <col min="5872" max="5872" width="10.7109375" style="77" customWidth="1"/>
    <col min="5873" max="5875" width="12.7109375" style="77" customWidth="1"/>
    <col min="5876" max="5876" width="15.7109375" style="77" customWidth="1"/>
    <col min="5877" max="5886" width="0" style="77" hidden="1" customWidth="1"/>
    <col min="5887" max="5887" width="16.42578125" style="77" customWidth="1"/>
    <col min="5888" max="5891" width="0" style="77" hidden="1" customWidth="1"/>
    <col min="5892" max="5892" width="15.7109375" style="77" customWidth="1"/>
    <col min="5893" max="5898" width="0" style="77" hidden="1" customWidth="1"/>
    <col min="5899" max="5900" width="12.7109375" style="77" customWidth="1"/>
    <col min="5901" max="5906" width="11.7109375" style="77" customWidth="1"/>
    <col min="5907" max="6126" width="9.140625" style="77"/>
    <col min="6127" max="6127" width="42.140625" style="77" customWidth="1"/>
    <col min="6128" max="6128" width="10.7109375" style="77" customWidth="1"/>
    <col min="6129" max="6131" width="12.7109375" style="77" customWidth="1"/>
    <col min="6132" max="6132" width="15.7109375" style="77" customWidth="1"/>
    <col min="6133" max="6142" width="0" style="77" hidden="1" customWidth="1"/>
    <col min="6143" max="6143" width="16.42578125" style="77" customWidth="1"/>
    <col min="6144" max="6147" width="0" style="77" hidden="1" customWidth="1"/>
    <col min="6148" max="6148" width="15.7109375" style="77" customWidth="1"/>
    <col min="6149" max="6154" width="0" style="77" hidden="1" customWidth="1"/>
    <col min="6155" max="6156" width="12.7109375" style="77" customWidth="1"/>
    <col min="6157" max="6162" width="11.7109375" style="77" customWidth="1"/>
    <col min="6163" max="6382" width="9.140625" style="77"/>
    <col min="6383" max="6383" width="42.140625" style="77" customWidth="1"/>
    <col min="6384" max="6384" width="10.7109375" style="77" customWidth="1"/>
    <col min="6385" max="6387" width="12.7109375" style="77" customWidth="1"/>
    <col min="6388" max="6388" width="15.7109375" style="77" customWidth="1"/>
    <col min="6389" max="6398" width="0" style="77" hidden="1" customWidth="1"/>
    <col min="6399" max="6399" width="16.42578125" style="77" customWidth="1"/>
    <col min="6400" max="6403" width="0" style="77" hidden="1" customWidth="1"/>
    <col min="6404" max="6404" width="15.7109375" style="77" customWidth="1"/>
    <col min="6405" max="6410" width="0" style="77" hidden="1" customWidth="1"/>
    <col min="6411" max="6412" width="12.7109375" style="77" customWidth="1"/>
    <col min="6413" max="6418" width="11.7109375" style="77" customWidth="1"/>
    <col min="6419" max="6638" width="9.140625" style="77"/>
    <col min="6639" max="6639" width="42.140625" style="77" customWidth="1"/>
    <col min="6640" max="6640" width="10.7109375" style="77" customWidth="1"/>
    <col min="6641" max="6643" width="12.7109375" style="77" customWidth="1"/>
    <col min="6644" max="6644" width="15.7109375" style="77" customWidth="1"/>
    <col min="6645" max="6654" width="0" style="77" hidden="1" customWidth="1"/>
    <col min="6655" max="6655" width="16.42578125" style="77" customWidth="1"/>
    <col min="6656" max="6659" width="0" style="77" hidden="1" customWidth="1"/>
    <col min="6660" max="6660" width="15.7109375" style="77" customWidth="1"/>
    <col min="6661" max="6666" width="0" style="77" hidden="1" customWidth="1"/>
    <col min="6667" max="6668" width="12.7109375" style="77" customWidth="1"/>
    <col min="6669" max="6674" width="11.7109375" style="77" customWidth="1"/>
    <col min="6675" max="6894" width="9.140625" style="77"/>
    <col min="6895" max="6895" width="42.140625" style="77" customWidth="1"/>
    <col min="6896" max="6896" width="10.7109375" style="77" customWidth="1"/>
    <col min="6897" max="6899" width="12.7109375" style="77" customWidth="1"/>
    <col min="6900" max="6900" width="15.7109375" style="77" customWidth="1"/>
    <col min="6901" max="6910" width="0" style="77" hidden="1" customWidth="1"/>
    <col min="6911" max="6911" width="16.42578125" style="77" customWidth="1"/>
    <col min="6912" max="6915" width="0" style="77" hidden="1" customWidth="1"/>
    <col min="6916" max="6916" width="15.7109375" style="77" customWidth="1"/>
    <col min="6917" max="6922" width="0" style="77" hidden="1" customWidth="1"/>
    <col min="6923" max="6924" width="12.7109375" style="77" customWidth="1"/>
    <col min="6925" max="6930" width="11.7109375" style="77" customWidth="1"/>
    <col min="6931" max="7150" width="9.140625" style="77"/>
    <col min="7151" max="7151" width="42.140625" style="77" customWidth="1"/>
    <col min="7152" max="7152" width="10.7109375" style="77" customWidth="1"/>
    <col min="7153" max="7155" width="12.7109375" style="77" customWidth="1"/>
    <col min="7156" max="7156" width="15.7109375" style="77" customWidth="1"/>
    <col min="7157" max="7166" width="0" style="77" hidden="1" customWidth="1"/>
    <col min="7167" max="7167" width="16.42578125" style="77" customWidth="1"/>
    <col min="7168" max="7171" width="0" style="77" hidden="1" customWidth="1"/>
    <col min="7172" max="7172" width="15.7109375" style="77" customWidth="1"/>
    <col min="7173" max="7178" width="0" style="77" hidden="1" customWidth="1"/>
    <col min="7179" max="7180" width="12.7109375" style="77" customWidth="1"/>
    <col min="7181" max="7186" width="11.7109375" style="77" customWidth="1"/>
    <col min="7187" max="7406" width="9.140625" style="77"/>
    <col min="7407" max="7407" width="42.140625" style="77" customWidth="1"/>
    <col min="7408" max="7408" width="10.7109375" style="77" customWidth="1"/>
    <col min="7409" max="7411" width="12.7109375" style="77" customWidth="1"/>
    <col min="7412" max="7412" width="15.7109375" style="77" customWidth="1"/>
    <col min="7413" max="7422" width="0" style="77" hidden="1" customWidth="1"/>
    <col min="7423" max="7423" width="16.42578125" style="77" customWidth="1"/>
    <col min="7424" max="7427" width="0" style="77" hidden="1" customWidth="1"/>
    <col min="7428" max="7428" width="15.7109375" style="77" customWidth="1"/>
    <col min="7429" max="7434" width="0" style="77" hidden="1" customWidth="1"/>
    <col min="7435" max="7436" width="12.7109375" style="77" customWidth="1"/>
    <col min="7437" max="7442" width="11.7109375" style="77" customWidth="1"/>
    <col min="7443" max="7662" width="9.140625" style="77"/>
    <col min="7663" max="7663" width="42.140625" style="77" customWidth="1"/>
    <col min="7664" max="7664" width="10.7109375" style="77" customWidth="1"/>
    <col min="7665" max="7667" width="12.7109375" style="77" customWidth="1"/>
    <col min="7668" max="7668" width="15.7109375" style="77" customWidth="1"/>
    <col min="7669" max="7678" width="0" style="77" hidden="1" customWidth="1"/>
    <col min="7679" max="7679" width="16.42578125" style="77" customWidth="1"/>
    <col min="7680" max="7683" width="0" style="77" hidden="1" customWidth="1"/>
    <col min="7684" max="7684" width="15.7109375" style="77" customWidth="1"/>
    <col min="7685" max="7690" width="0" style="77" hidden="1" customWidth="1"/>
    <col min="7691" max="7692" width="12.7109375" style="77" customWidth="1"/>
    <col min="7693" max="7698" width="11.7109375" style="77" customWidth="1"/>
    <col min="7699" max="7918" width="9.140625" style="77"/>
    <col min="7919" max="7919" width="42.140625" style="77" customWidth="1"/>
    <col min="7920" max="7920" width="10.7109375" style="77" customWidth="1"/>
    <col min="7921" max="7923" width="12.7109375" style="77" customWidth="1"/>
    <col min="7924" max="7924" width="15.7109375" style="77" customWidth="1"/>
    <col min="7925" max="7934" width="0" style="77" hidden="1" customWidth="1"/>
    <col min="7935" max="7935" width="16.42578125" style="77" customWidth="1"/>
    <col min="7936" max="7939" width="0" style="77" hidden="1" customWidth="1"/>
    <col min="7940" max="7940" width="15.7109375" style="77" customWidth="1"/>
    <col min="7941" max="7946" width="0" style="77" hidden="1" customWidth="1"/>
    <col min="7947" max="7948" width="12.7109375" style="77" customWidth="1"/>
    <col min="7949" max="7954" width="11.7109375" style="77" customWidth="1"/>
    <col min="7955" max="8174" width="9.140625" style="77"/>
    <col min="8175" max="8175" width="42.140625" style="77" customWidth="1"/>
    <col min="8176" max="8176" width="10.7109375" style="77" customWidth="1"/>
    <col min="8177" max="8179" width="12.7109375" style="77" customWidth="1"/>
    <col min="8180" max="8180" width="15.7109375" style="77" customWidth="1"/>
    <col min="8181" max="8190" width="0" style="77" hidden="1" customWidth="1"/>
    <col min="8191" max="8191" width="16.42578125" style="77" customWidth="1"/>
    <col min="8192" max="8195" width="0" style="77" hidden="1" customWidth="1"/>
    <col min="8196" max="8196" width="15.7109375" style="77" customWidth="1"/>
    <col min="8197" max="8202" width="0" style="77" hidden="1" customWidth="1"/>
    <col min="8203" max="8204" width="12.7109375" style="77" customWidth="1"/>
    <col min="8205" max="8210" width="11.7109375" style="77" customWidth="1"/>
    <col min="8211" max="8430" width="9.140625" style="77"/>
    <col min="8431" max="8431" width="42.140625" style="77" customWidth="1"/>
    <col min="8432" max="8432" width="10.7109375" style="77" customWidth="1"/>
    <col min="8433" max="8435" width="12.7109375" style="77" customWidth="1"/>
    <col min="8436" max="8436" width="15.7109375" style="77" customWidth="1"/>
    <col min="8437" max="8446" width="0" style="77" hidden="1" customWidth="1"/>
    <col min="8447" max="8447" width="16.42578125" style="77" customWidth="1"/>
    <col min="8448" max="8451" width="0" style="77" hidden="1" customWidth="1"/>
    <col min="8452" max="8452" width="15.7109375" style="77" customWidth="1"/>
    <col min="8453" max="8458" width="0" style="77" hidden="1" customWidth="1"/>
    <col min="8459" max="8460" width="12.7109375" style="77" customWidth="1"/>
    <col min="8461" max="8466" width="11.7109375" style="77" customWidth="1"/>
    <col min="8467" max="8686" width="9.140625" style="77"/>
    <col min="8687" max="8687" width="42.140625" style="77" customWidth="1"/>
    <col min="8688" max="8688" width="10.7109375" style="77" customWidth="1"/>
    <col min="8689" max="8691" width="12.7109375" style="77" customWidth="1"/>
    <col min="8692" max="8692" width="15.7109375" style="77" customWidth="1"/>
    <col min="8693" max="8702" width="0" style="77" hidden="1" customWidth="1"/>
    <col min="8703" max="8703" width="16.42578125" style="77" customWidth="1"/>
    <col min="8704" max="8707" width="0" style="77" hidden="1" customWidth="1"/>
    <col min="8708" max="8708" width="15.7109375" style="77" customWidth="1"/>
    <col min="8709" max="8714" width="0" style="77" hidden="1" customWidth="1"/>
    <col min="8715" max="8716" width="12.7109375" style="77" customWidth="1"/>
    <col min="8717" max="8722" width="11.7109375" style="77" customWidth="1"/>
    <col min="8723" max="8942" width="9.140625" style="77"/>
    <col min="8943" max="8943" width="42.140625" style="77" customWidth="1"/>
    <col min="8944" max="8944" width="10.7109375" style="77" customWidth="1"/>
    <col min="8945" max="8947" width="12.7109375" style="77" customWidth="1"/>
    <col min="8948" max="8948" width="15.7109375" style="77" customWidth="1"/>
    <col min="8949" max="8958" width="0" style="77" hidden="1" customWidth="1"/>
    <col min="8959" max="8959" width="16.42578125" style="77" customWidth="1"/>
    <col min="8960" max="8963" width="0" style="77" hidden="1" customWidth="1"/>
    <col min="8964" max="8964" width="15.7109375" style="77" customWidth="1"/>
    <col min="8965" max="8970" width="0" style="77" hidden="1" customWidth="1"/>
    <col min="8971" max="8972" width="12.7109375" style="77" customWidth="1"/>
    <col min="8973" max="8978" width="11.7109375" style="77" customWidth="1"/>
    <col min="8979" max="9198" width="9.140625" style="77"/>
    <col min="9199" max="9199" width="42.140625" style="77" customWidth="1"/>
    <col min="9200" max="9200" width="10.7109375" style="77" customWidth="1"/>
    <col min="9201" max="9203" width="12.7109375" style="77" customWidth="1"/>
    <col min="9204" max="9204" width="15.7109375" style="77" customWidth="1"/>
    <col min="9205" max="9214" width="0" style="77" hidden="1" customWidth="1"/>
    <col min="9215" max="9215" width="16.42578125" style="77" customWidth="1"/>
    <col min="9216" max="9219" width="0" style="77" hidden="1" customWidth="1"/>
    <col min="9220" max="9220" width="15.7109375" style="77" customWidth="1"/>
    <col min="9221" max="9226" width="0" style="77" hidden="1" customWidth="1"/>
    <col min="9227" max="9228" width="12.7109375" style="77" customWidth="1"/>
    <col min="9229" max="9234" width="11.7109375" style="77" customWidth="1"/>
    <col min="9235" max="9454" width="9.140625" style="77"/>
    <col min="9455" max="9455" width="42.140625" style="77" customWidth="1"/>
    <col min="9456" max="9456" width="10.7109375" style="77" customWidth="1"/>
    <col min="9457" max="9459" width="12.7109375" style="77" customWidth="1"/>
    <col min="9460" max="9460" width="15.7109375" style="77" customWidth="1"/>
    <col min="9461" max="9470" width="0" style="77" hidden="1" customWidth="1"/>
    <col min="9471" max="9471" width="16.42578125" style="77" customWidth="1"/>
    <col min="9472" max="9475" width="0" style="77" hidden="1" customWidth="1"/>
    <col min="9476" max="9476" width="15.7109375" style="77" customWidth="1"/>
    <col min="9477" max="9482" width="0" style="77" hidden="1" customWidth="1"/>
    <col min="9483" max="9484" width="12.7109375" style="77" customWidth="1"/>
    <col min="9485" max="9490" width="11.7109375" style="77" customWidth="1"/>
    <col min="9491" max="9710" width="9.140625" style="77"/>
    <col min="9711" max="9711" width="42.140625" style="77" customWidth="1"/>
    <col min="9712" max="9712" width="10.7109375" style="77" customWidth="1"/>
    <col min="9713" max="9715" width="12.7109375" style="77" customWidth="1"/>
    <col min="9716" max="9716" width="15.7109375" style="77" customWidth="1"/>
    <col min="9717" max="9726" width="0" style="77" hidden="1" customWidth="1"/>
    <col min="9727" max="9727" width="16.42578125" style="77" customWidth="1"/>
    <col min="9728" max="9731" width="0" style="77" hidden="1" customWidth="1"/>
    <col min="9732" max="9732" width="15.7109375" style="77" customWidth="1"/>
    <col min="9733" max="9738" width="0" style="77" hidden="1" customWidth="1"/>
    <col min="9739" max="9740" width="12.7109375" style="77" customWidth="1"/>
    <col min="9741" max="9746" width="11.7109375" style="77" customWidth="1"/>
    <col min="9747" max="9966" width="9.140625" style="77"/>
    <col min="9967" max="9967" width="42.140625" style="77" customWidth="1"/>
    <col min="9968" max="9968" width="10.7109375" style="77" customWidth="1"/>
    <col min="9969" max="9971" width="12.7109375" style="77" customWidth="1"/>
    <col min="9972" max="9972" width="15.7109375" style="77" customWidth="1"/>
    <col min="9973" max="9982" width="0" style="77" hidden="1" customWidth="1"/>
    <col min="9983" max="9983" width="16.42578125" style="77" customWidth="1"/>
    <col min="9984" max="9987" width="0" style="77" hidden="1" customWidth="1"/>
    <col min="9988" max="9988" width="15.7109375" style="77" customWidth="1"/>
    <col min="9989" max="9994" width="0" style="77" hidden="1" customWidth="1"/>
    <col min="9995" max="9996" width="12.7109375" style="77" customWidth="1"/>
    <col min="9997" max="10002" width="11.7109375" style="77" customWidth="1"/>
    <col min="10003" max="10222" width="9.140625" style="77"/>
    <col min="10223" max="10223" width="42.140625" style="77" customWidth="1"/>
    <col min="10224" max="10224" width="10.7109375" style="77" customWidth="1"/>
    <col min="10225" max="10227" width="12.7109375" style="77" customWidth="1"/>
    <col min="10228" max="10228" width="15.7109375" style="77" customWidth="1"/>
    <col min="10229" max="10238" width="0" style="77" hidden="1" customWidth="1"/>
    <col min="10239" max="10239" width="16.42578125" style="77" customWidth="1"/>
    <col min="10240" max="10243" width="0" style="77" hidden="1" customWidth="1"/>
    <col min="10244" max="10244" width="15.7109375" style="77" customWidth="1"/>
    <col min="10245" max="10250" width="0" style="77" hidden="1" customWidth="1"/>
    <col min="10251" max="10252" width="12.7109375" style="77" customWidth="1"/>
    <col min="10253" max="10258" width="11.7109375" style="77" customWidth="1"/>
    <col min="10259" max="10478" width="9.140625" style="77"/>
    <col min="10479" max="10479" width="42.140625" style="77" customWidth="1"/>
    <col min="10480" max="10480" width="10.7109375" style="77" customWidth="1"/>
    <col min="10481" max="10483" width="12.7109375" style="77" customWidth="1"/>
    <col min="10484" max="10484" width="15.7109375" style="77" customWidth="1"/>
    <col min="10485" max="10494" width="0" style="77" hidden="1" customWidth="1"/>
    <col min="10495" max="10495" width="16.42578125" style="77" customWidth="1"/>
    <col min="10496" max="10499" width="0" style="77" hidden="1" customWidth="1"/>
    <col min="10500" max="10500" width="15.7109375" style="77" customWidth="1"/>
    <col min="10501" max="10506" width="0" style="77" hidden="1" customWidth="1"/>
    <col min="10507" max="10508" width="12.7109375" style="77" customWidth="1"/>
    <col min="10509" max="10514" width="11.7109375" style="77" customWidth="1"/>
    <col min="10515" max="10734" width="9.140625" style="77"/>
    <col min="10735" max="10735" width="42.140625" style="77" customWidth="1"/>
    <col min="10736" max="10736" width="10.7109375" style="77" customWidth="1"/>
    <col min="10737" max="10739" width="12.7109375" style="77" customWidth="1"/>
    <col min="10740" max="10740" width="15.7109375" style="77" customWidth="1"/>
    <col min="10741" max="10750" width="0" style="77" hidden="1" customWidth="1"/>
    <col min="10751" max="10751" width="16.42578125" style="77" customWidth="1"/>
    <col min="10752" max="10755" width="0" style="77" hidden="1" customWidth="1"/>
    <col min="10756" max="10756" width="15.7109375" style="77" customWidth="1"/>
    <col min="10757" max="10762" width="0" style="77" hidden="1" customWidth="1"/>
    <col min="10763" max="10764" width="12.7109375" style="77" customWidth="1"/>
    <col min="10765" max="10770" width="11.7109375" style="77" customWidth="1"/>
    <col min="10771" max="10990" width="9.140625" style="77"/>
    <col min="10991" max="10991" width="42.140625" style="77" customWidth="1"/>
    <col min="10992" max="10992" width="10.7109375" style="77" customWidth="1"/>
    <col min="10993" max="10995" width="12.7109375" style="77" customWidth="1"/>
    <col min="10996" max="10996" width="15.7109375" style="77" customWidth="1"/>
    <col min="10997" max="11006" width="0" style="77" hidden="1" customWidth="1"/>
    <col min="11007" max="11007" width="16.42578125" style="77" customWidth="1"/>
    <col min="11008" max="11011" width="0" style="77" hidden="1" customWidth="1"/>
    <col min="11012" max="11012" width="15.7109375" style="77" customWidth="1"/>
    <col min="11013" max="11018" width="0" style="77" hidden="1" customWidth="1"/>
    <col min="11019" max="11020" width="12.7109375" style="77" customWidth="1"/>
    <col min="11021" max="11026" width="11.7109375" style="77" customWidth="1"/>
    <col min="11027" max="11246" width="9.140625" style="77"/>
    <col min="11247" max="11247" width="42.140625" style="77" customWidth="1"/>
    <col min="11248" max="11248" width="10.7109375" style="77" customWidth="1"/>
    <col min="11249" max="11251" width="12.7109375" style="77" customWidth="1"/>
    <col min="11252" max="11252" width="15.7109375" style="77" customWidth="1"/>
    <col min="11253" max="11262" width="0" style="77" hidden="1" customWidth="1"/>
    <col min="11263" max="11263" width="16.42578125" style="77" customWidth="1"/>
    <col min="11264" max="11267" width="0" style="77" hidden="1" customWidth="1"/>
    <col min="11268" max="11268" width="15.7109375" style="77" customWidth="1"/>
    <col min="11269" max="11274" width="0" style="77" hidden="1" customWidth="1"/>
    <col min="11275" max="11276" width="12.7109375" style="77" customWidth="1"/>
    <col min="11277" max="11282" width="11.7109375" style="77" customWidth="1"/>
    <col min="11283" max="11502" width="9.140625" style="77"/>
    <col min="11503" max="11503" width="42.140625" style="77" customWidth="1"/>
    <col min="11504" max="11504" width="10.7109375" style="77" customWidth="1"/>
    <col min="11505" max="11507" width="12.7109375" style="77" customWidth="1"/>
    <col min="11508" max="11508" width="15.7109375" style="77" customWidth="1"/>
    <col min="11509" max="11518" width="0" style="77" hidden="1" customWidth="1"/>
    <col min="11519" max="11519" width="16.42578125" style="77" customWidth="1"/>
    <col min="11520" max="11523" width="0" style="77" hidden="1" customWidth="1"/>
    <col min="11524" max="11524" width="15.7109375" style="77" customWidth="1"/>
    <col min="11525" max="11530" width="0" style="77" hidden="1" customWidth="1"/>
    <col min="11531" max="11532" width="12.7109375" style="77" customWidth="1"/>
    <col min="11533" max="11538" width="11.7109375" style="77" customWidth="1"/>
    <col min="11539" max="11758" width="9.140625" style="77"/>
    <col min="11759" max="11759" width="42.140625" style="77" customWidth="1"/>
    <col min="11760" max="11760" width="10.7109375" style="77" customWidth="1"/>
    <col min="11761" max="11763" width="12.7109375" style="77" customWidth="1"/>
    <col min="11764" max="11764" width="15.7109375" style="77" customWidth="1"/>
    <col min="11765" max="11774" width="0" style="77" hidden="1" customWidth="1"/>
    <col min="11775" max="11775" width="16.42578125" style="77" customWidth="1"/>
    <col min="11776" max="11779" width="0" style="77" hidden="1" customWidth="1"/>
    <col min="11780" max="11780" width="15.7109375" style="77" customWidth="1"/>
    <col min="11781" max="11786" width="0" style="77" hidden="1" customWidth="1"/>
    <col min="11787" max="11788" width="12.7109375" style="77" customWidth="1"/>
    <col min="11789" max="11794" width="11.7109375" style="77" customWidth="1"/>
    <col min="11795" max="12014" width="9.140625" style="77"/>
    <col min="12015" max="12015" width="42.140625" style="77" customWidth="1"/>
    <col min="12016" max="12016" width="10.7109375" style="77" customWidth="1"/>
    <col min="12017" max="12019" width="12.7109375" style="77" customWidth="1"/>
    <col min="12020" max="12020" width="15.7109375" style="77" customWidth="1"/>
    <col min="12021" max="12030" width="0" style="77" hidden="1" customWidth="1"/>
    <col min="12031" max="12031" width="16.42578125" style="77" customWidth="1"/>
    <col min="12032" max="12035" width="0" style="77" hidden="1" customWidth="1"/>
    <col min="12036" max="12036" width="15.7109375" style="77" customWidth="1"/>
    <col min="12037" max="12042" width="0" style="77" hidden="1" customWidth="1"/>
    <col min="12043" max="12044" width="12.7109375" style="77" customWidth="1"/>
    <col min="12045" max="12050" width="11.7109375" style="77" customWidth="1"/>
    <col min="12051" max="12270" width="9.140625" style="77"/>
    <col min="12271" max="12271" width="42.140625" style="77" customWidth="1"/>
    <col min="12272" max="12272" width="10.7109375" style="77" customWidth="1"/>
    <col min="12273" max="12275" width="12.7109375" style="77" customWidth="1"/>
    <col min="12276" max="12276" width="15.7109375" style="77" customWidth="1"/>
    <col min="12277" max="12286" width="0" style="77" hidden="1" customWidth="1"/>
    <col min="12287" max="12287" width="16.42578125" style="77" customWidth="1"/>
    <col min="12288" max="12291" width="0" style="77" hidden="1" customWidth="1"/>
    <col min="12292" max="12292" width="15.7109375" style="77" customWidth="1"/>
    <col min="12293" max="12298" width="0" style="77" hidden="1" customWidth="1"/>
    <col min="12299" max="12300" width="12.7109375" style="77" customWidth="1"/>
    <col min="12301" max="12306" width="11.7109375" style="77" customWidth="1"/>
    <col min="12307" max="12526" width="9.140625" style="77"/>
    <col min="12527" max="12527" width="42.140625" style="77" customWidth="1"/>
    <col min="12528" max="12528" width="10.7109375" style="77" customWidth="1"/>
    <col min="12529" max="12531" width="12.7109375" style="77" customWidth="1"/>
    <col min="12532" max="12532" width="15.7109375" style="77" customWidth="1"/>
    <col min="12533" max="12542" width="0" style="77" hidden="1" customWidth="1"/>
    <col min="12543" max="12543" width="16.42578125" style="77" customWidth="1"/>
    <col min="12544" max="12547" width="0" style="77" hidden="1" customWidth="1"/>
    <col min="12548" max="12548" width="15.7109375" style="77" customWidth="1"/>
    <col min="12549" max="12554" width="0" style="77" hidden="1" customWidth="1"/>
    <col min="12555" max="12556" width="12.7109375" style="77" customWidth="1"/>
    <col min="12557" max="12562" width="11.7109375" style="77" customWidth="1"/>
    <col min="12563" max="12782" width="9.140625" style="77"/>
    <col min="12783" max="12783" width="42.140625" style="77" customWidth="1"/>
    <col min="12784" max="12784" width="10.7109375" style="77" customWidth="1"/>
    <col min="12785" max="12787" width="12.7109375" style="77" customWidth="1"/>
    <col min="12788" max="12788" width="15.7109375" style="77" customWidth="1"/>
    <col min="12789" max="12798" width="0" style="77" hidden="1" customWidth="1"/>
    <col min="12799" max="12799" width="16.42578125" style="77" customWidth="1"/>
    <col min="12800" max="12803" width="0" style="77" hidden="1" customWidth="1"/>
    <col min="12804" max="12804" width="15.7109375" style="77" customWidth="1"/>
    <col min="12805" max="12810" width="0" style="77" hidden="1" customWidth="1"/>
    <col min="12811" max="12812" width="12.7109375" style="77" customWidth="1"/>
    <col min="12813" max="12818" width="11.7109375" style="77" customWidth="1"/>
    <col min="12819" max="13038" width="9.140625" style="77"/>
    <col min="13039" max="13039" width="42.140625" style="77" customWidth="1"/>
    <col min="13040" max="13040" width="10.7109375" style="77" customWidth="1"/>
    <col min="13041" max="13043" width="12.7109375" style="77" customWidth="1"/>
    <col min="13044" max="13044" width="15.7109375" style="77" customWidth="1"/>
    <col min="13045" max="13054" width="0" style="77" hidden="1" customWidth="1"/>
    <col min="13055" max="13055" width="16.42578125" style="77" customWidth="1"/>
    <col min="13056" max="13059" width="0" style="77" hidden="1" customWidth="1"/>
    <col min="13060" max="13060" width="15.7109375" style="77" customWidth="1"/>
    <col min="13061" max="13066" width="0" style="77" hidden="1" customWidth="1"/>
    <col min="13067" max="13068" width="12.7109375" style="77" customWidth="1"/>
    <col min="13069" max="13074" width="11.7109375" style="77" customWidth="1"/>
    <col min="13075" max="13294" width="9.140625" style="77"/>
    <col min="13295" max="13295" width="42.140625" style="77" customWidth="1"/>
    <col min="13296" max="13296" width="10.7109375" style="77" customWidth="1"/>
    <col min="13297" max="13299" width="12.7109375" style="77" customWidth="1"/>
    <col min="13300" max="13300" width="15.7109375" style="77" customWidth="1"/>
    <col min="13301" max="13310" width="0" style="77" hidden="1" customWidth="1"/>
    <col min="13311" max="13311" width="16.42578125" style="77" customWidth="1"/>
    <col min="13312" max="13315" width="0" style="77" hidden="1" customWidth="1"/>
    <col min="13316" max="13316" width="15.7109375" style="77" customWidth="1"/>
    <col min="13317" max="13322" width="0" style="77" hidden="1" customWidth="1"/>
    <col min="13323" max="13324" width="12.7109375" style="77" customWidth="1"/>
    <col min="13325" max="13330" width="11.7109375" style="77" customWidth="1"/>
    <col min="13331" max="13550" width="9.140625" style="77"/>
    <col min="13551" max="13551" width="42.140625" style="77" customWidth="1"/>
    <col min="13552" max="13552" width="10.7109375" style="77" customWidth="1"/>
    <col min="13553" max="13555" width="12.7109375" style="77" customWidth="1"/>
    <col min="13556" max="13556" width="15.7109375" style="77" customWidth="1"/>
    <col min="13557" max="13566" width="0" style="77" hidden="1" customWidth="1"/>
    <col min="13567" max="13567" width="16.42578125" style="77" customWidth="1"/>
    <col min="13568" max="13571" width="0" style="77" hidden="1" customWidth="1"/>
    <col min="13572" max="13572" width="15.7109375" style="77" customWidth="1"/>
    <col min="13573" max="13578" width="0" style="77" hidden="1" customWidth="1"/>
    <col min="13579" max="13580" width="12.7109375" style="77" customWidth="1"/>
    <col min="13581" max="13586" width="11.7109375" style="77" customWidth="1"/>
    <col min="13587" max="13806" width="9.140625" style="77"/>
    <col min="13807" max="13807" width="42.140625" style="77" customWidth="1"/>
    <col min="13808" max="13808" width="10.7109375" style="77" customWidth="1"/>
    <col min="13809" max="13811" width="12.7109375" style="77" customWidth="1"/>
    <col min="13812" max="13812" width="15.7109375" style="77" customWidth="1"/>
    <col min="13813" max="13822" width="0" style="77" hidden="1" customWidth="1"/>
    <col min="13823" max="13823" width="16.42578125" style="77" customWidth="1"/>
    <col min="13824" max="13827" width="0" style="77" hidden="1" customWidth="1"/>
    <col min="13828" max="13828" width="15.7109375" style="77" customWidth="1"/>
    <col min="13829" max="13834" width="0" style="77" hidden="1" customWidth="1"/>
    <col min="13835" max="13836" width="12.7109375" style="77" customWidth="1"/>
    <col min="13837" max="13842" width="11.7109375" style="77" customWidth="1"/>
    <col min="13843" max="14062" width="9.140625" style="77"/>
    <col min="14063" max="14063" width="42.140625" style="77" customWidth="1"/>
    <col min="14064" max="14064" width="10.7109375" style="77" customWidth="1"/>
    <col min="14065" max="14067" width="12.7109375" style="77" customWidth="1"/>
    <col min="14068" max="14068" width="15.7109375" style="77" customWidth="1"/>
    <col min="14069" max="14078" width="0" style="77" hidden="1" customWidth="1"/>
    <col min="14079" max="14079" width="16.42578125" style="77" customWidth="1"/>
    <col min="14080" max="14083" width="0" style="77" hidden="1" customWidth="1"/>
    <col min="14084" max="14084" width="15.7109375" style="77" customWidth="1"/>
    <col min="14085" max="14090" width="0" style="77" hidden="1" customWidth="1"/>
    <col min="14091" max="14092" width="12.7109375" style="77" customWidth="1"/>
    <col min="14093" max="14098" width="11.7109375" style="77" customWidth="1"/>
    <col min="14099" max="14318" width="9.140625" style="77"/>
    <col min="14319" max="14319" width="42.140625" style="77" customWidth="1"/>
    <col min="14320" max="14320" width="10.7109375" style="77" customWidth="1"/>
    <col min="14321" max="14323" width="12.7109375" style="77" customWidth="1"/>
    <col min="14324" max="14324" width="15.7109375" style="77" customWidth="1"/>
    <col min="14325" max="14334" width="0" style="77" hidden="1" customWidth="1"/>
    <col min="14335" max="14335" width="16.42578125" style="77" customWidth="1"/>
    <col min="14336" max="14339" width="0" style="77" hidden="1" customWidth="1"/>
    <col min="14340" max="14340" width="15.7109375" style="77" customWidth="1"/>
    <col min="14341" max="14346" width="0" style="77" hidden="1" customWidth="1"/>
    <col min="14347" max="14348" width="12.7109375" style="77" customWidth="1"/>
    <col min="14349" max="14354" width="11.7109375" style="77" customWidth="1"/>
    <col min="14355" max="14574" width="9.140625" style="77"/>
    <col min="14575" max="14575" width="42.140625" style="77" customWidth="1"/>
    <col min="14576" max="14576" width="10.7109375" style="77" customWidth="1"/>
    <col min="14577" max="14579" width="12.7109375" style="77" customWidth="1"/>
    <col min="14580" max="14580" width="15.7109375" style="77" customWidth="1"/>
    <col min="14581" max="14590" width="0" style="77" hidden="1" customWidth="1"/>
    <col min="14591" max="14591" width="16.42578125" style="77" customWidth="1"/>
    <col min="14592" max="14595" width="0" style="77" hidden="1" customWidth="1"/>
    <col min="14596" max="14596" width="15.7109375" style="77" customWidth="1"/>
    <col min="14597" max="14602" width="0" style="77" hidden="1" customWidth="1"/>
    <col min="14603" max="14604" width="12.7109375" style="77" customWidth="1"/>
    <col min="14605" max="14610" width="11.7109375" style="77" customWidth="1"/>
    <col min="14611" max="14830" width="9.140625" style="77"/>
    <col min="14831" max="14831" width="42.140625" style="77" customWidth="1"/>
    <col min="14832" max="14832" width="10.7109375" style="77" customWidth="1"/>
    <col min="14833" max="14835" width="12.7109375" style="77" customWidth="1"/>
    <col min="14836" max="14836" width="15.7109375" style="77" customWidth="1"/>
    <col min="14837" max="14846" width="0" style="77" hidden="1" customWidth="1"/>
    <col min="14847" max="14847" width="16.42578125" style="77" customWidth="1"/>
    <col min="14848" max="14851" width="0" style="77" hidden="1" customWidth="1"/>
    <col min="14852" max="14852" width="15.7109375" style="77" customWidth="1"/>
    <col min="14853" max="14858" width="0" style="77" hidden="1" customWidth="1"/>
    <col min="14859" max="14860" width="12.7109375" style="77" customWidth="1"/>
    <col min="14861" max="14866" width="11.7109375" style="77" customWidth="1"/>
    <col min="14867" max="15086" width="9.140625" style="77"/>
    <col min="15087" max="15087" width="42.140625" style="77" customWidth="1"/>
    <col min="15088" max="15088" width="10.7109375" style="77" customWidth="1"/>
    <col min="15089" max="15091" width="12.7109375" style="77" customWidth="1"/>
    <col min="15092" max="15092" width="15.7109375" style="77" customWidth="1"/>
    <col min="15093" max="15102" width="0" style="77" hidden="1" customWidth="1"/>
    <col min="15103" max="15103" width="16.42578125" style="77" customWidth="1"/>
    <col min="15104" max="15107" width="0" style="77" hidden="1" customWidth="1"/>
    <col min="15108" max="15108" width="15.7109375" style="77" customWidth="1"/>
    <col min="15109" max="15114" width="0" style="77" hidden="1" customWidth="1"/>
    <col min="15115" max="15116" width="12.7109375" style="77" customWidth="1"/>
    <col min="15117" max="15122" width="11.7109375" style="77" customWidth="1"/>
    <col min="15123" max="15342" width="9.140625" style="77"/>
    <col min="15343" max="15343" width="42.140625" style="77" customWidth="1"/>
    <col min="15344" max="15344" width="10.7109375" style="77" customWidth="1"/>
    <col min="15345" max="15347" width="12.7109375" style="77" customWidth="1"/>
    <col min="15348" max="15348" width="15.7109375" style="77" customWidth="1"/>
    <col min="15349" max="15358" width="0" style="77" hidden="1" customWidth="1"/>
    <col min="15359" max="15359" width="16.42578125" style="77" customWidth="1"/>
    <col min="15360" max="15363" width="0" style="77" hidden="1" customWidth="1"/>
    <col min="15364" max="15364" width="15.7109375" style="77" customWidth="1"/>
    <col min="15365" max="15370" width="0" style="77" hidden="1" customWidth="1"/>
    <col min="15371" max="15372" width="12.7109375" style="77" customWidth="1"/>
    <col min="15373" max="15378" width="11.7109375" style="77" customWidth="1"/>
    <col min="15379" max="15598" width="9.140625" style="77"/>
    <col min="15599" max="15599" width="42.140625" style="77" customWidth="1"/>
    <col min="15600" max="15600" width="10.7109375" style="77" customWidth="1"/>
    <col min="15601" max="15603" width="12.7109375" style="77" customWidth="1"/>
    <col min="15604" max="15604" width="15.7109375" style="77" customWidth="1"/>
    <col min="15605" max="15614" width="0" style="77" hidden="1" customWidth="1"/>
    <col min="15615" max="15615" width="16.42578125" style="77" customWidth="1"/>
    <col min="15616" max="15619" width="0" style="77" hidden="1" customWidth="1"/>
    <col min="15620" max="15620" width="15.7109375" style="77" customWidth="1"/>
    <col min="15621" max="15626" width="0" style="77" hidden="1" customWidth="1"/>
    <col min="15627" max="15628" width="12.7109375" style="77" customWidth="1"/>
    <col min="15629" max="15634" width="11.7109375" style="77" customWidth="1"/>
    <col min="15635" max="15854" width="9.140625" style="77"/>
    <col min="15855" max="15855" width="42.140625" style="77" customWidth="1"/>
    <col min="15856" max="15856" width="10.7109375" style="77" customWidth="1"/>
    <col min="15857" max="15859" width="12.7109375" style="77" customWidth="1"/>
    <col min="15860" max="15860" width="15.7109375" style="77" customWidth="1"/>
    <col min="15861" max="15870" width="0" style="77" hidden="1" customWidth="1"/>
    <col min="15871" max="15871" width="16.42578125" style="77" customWidth="1"/>
    <col min="15872" max="15875" width="0" style="77" hidden="1" customWidth="1"/>
    <col min="15876" max="15876" width="15.7109375" style="77" customWidth="1"/>
    <col min="15877" max="15882" width="0" style="77" hidden="1" customWidth="1"/>
    <col min="15883" max="15884" width="12.7109375" style="77" customWidth="1"/>
    <col min="15885" max="15890" width="11.7109375" style="77" customWidth="1"/>
    <col min="15891" max="16110" width="9.140625" style="77"/>
    <col min="16111" max="16111" width="42.140625" style="77" customWidth="1"/>
    <col min="16112" max="16112" width="10.7109375" style="77" customWidth="1"/>
    <col min="16113" max="16115" width="12.7109375" style="77" customWidth="1"/>
    <col min="16116" max="16116" width="15.7109375" style="77" customWidth="1"/>
    <col min="16117" max="16126" width="0" style="77" hidden="1" customWidth="1"/>
    <col min="16127" max="16127" width="16.42578125" style="77" customWidth="1"/>
    <col min="16128" max="16131" width="0" style="77" hidden="1" customWidth="1"/>
    <col min="16132" max="16132" width="15.7109375" style="77" customWidth="1"/>
    <col min="16133" max="16138" width="0" style="77" hidden="1" customWidth="1"/>
    <col min="16139" max="16140" width="12.7109375" style="77" customWidth="1"/>
    <col min="16141" max="16146" width="11.7109375" style="77" customWidth="1"/>
    <col min="16147" max="16384" width="9.140625" style="77"/>
  </cols>
  <sheetData>
    <row r="1" spans="1:11" s="75" customFormat="1" ht="130.15" customHeight="1">
      <c r="A1" s="72"/>
      <c r="B1" s="72"/>
      <c r="C1" s="72"/>
      <c r="D1" s="72"/>
      <c r="E1" s="73"/>
      <c r="F1" s="73"/>
      <c r="G1" s="73"/>
      <c r="H1" s="74"/>
      <c r="I1" s="74"/>
      <c r="J1" s="74"/>
    </row>
    <row r="2" spans="1:11" ht="15" customHeight="1">
      <c r="A2" s="76"/>
      <c r="B2" s="76"/>
      <c r="C2" s="76"/>
      <c r="D2" s="76"/>
      <c r="E2" s="73"/>
      <c r="F2" s="73"/>
      <c r="G2" s="73"/>
      <c r="H2" s="76"/>
      <c r="I2" s="76"/>
      <c r="J2" s="76"/>
    </row>
    <row r="3" spans="1:11" s="78" customFormat="1" ht="139.5" customHeight="1">
      <c r="A3" s="301" t="s">
        <v>629</v>
      </c>
      <c r="B3" s="301"/>
      <c r="C3" s="301"/>
      <c r="D3" s="301"/>
      <c r="E3" s="301"/>
      <c r="F3" s="301"/>
      <c r="G3" s="301"/>
      <c r="H3" s="301"/>
      <c r="I3" s="301"/>
      <c r="J3" s="301"/>
    </row>
    <row r="4" spans="1:11" s="78" customFormat="1" ht="15" customHeight="1">
      <c r="A4" s="79"/>
      <c r="B4" s="79"/>
      <c r="C4" s="79"/>
      <c r="D4" s="79"/>
      <c r="E4" s="79"/>
      <c r="F4" s="79"/>
      <c r="G4" s="79"/>
      <c r="H4" s="79"/>
      <c r="I4" s="79"/>
      <c r="J4" s="79"/>
    </row>
    <row r="5" spans="1:11" ht="15" customHeight="1">
      <c r="A5" s="80"/>
      <c r="B5" s="80"/>
      <c r="C5" s="80"/>
      <c r="D5" s="80"/>
      <c r="E5" s="80"/>
      <c r="F5" s="80"/>
      <c r="G5" s="80"/>
      <c r="H5" s="80"/>
      <c r="I5" s="80"/>
      <c r="J5" s="81" t="s">
        <v>0</v>
      </c>
    </row>
    <row r="6" spans="1:11" s="83" customFormat="1" ht="30" customHeight="1">
      <c r="A6" s="82" t="s">
        <v>1</v>
      </c>
      <c r="B6" s="302" t="s">
        <v>630</v>
      </c>
      <c r="C6" s="303"/>
      <c r="D6" s="303"/>
      <c r="E6" s="303"/>
      <c r="F6" s="303"/>
      <c r="G6" s="304"/>
      <c r="H6" s="305" t="s">
        <v>631</v>
      </c>
      <c r="I6" s="305" t="s">
        <v>632</v>
      </c>
      <c r="J6" s="305" t="s">
        <v>89</v>
      </c>
    </row>
    <row r="7" spans="1:11" s="75" customFormat="1" ht="35.1" customHeight="1">
      <c r="A7" s="308" t="s">
        <v>633</v>
      </c>
      <c r="B7" s="84" t="s">
        <v>634</v>
      </c>
      <c r="C7" s="310" t="s">
        <v>635</v>
      </c>
      <c r="D7" s="310"/>
      <c r="E7" s="310"/>
      <c r="F7" s="310"/>
      <c r="G7" s="310"/>
      <c r="H7" s="306"/>
      <c r="I7" s="306"/>
      <c r="J7" s="306"/>
    </row>
    <row r="8" spans="1:11" s="75" customFormat="1" ht="24.95" customHeight="1">
      <c r="A8" s="309"/>
      <c r="B8" s="84" t="s">
        <v>636</v>
      </c>
      <c r="C8" s="85" t="s">
        <v>637</v>
      </c>
      <c r="D8" s="85" t="s">
        <v>638</v>
      </c>
      <c r="E8" s="85" t="s">
        <v>639</v>
      </c>
      <c r="F8" s="85" t="s">
        <v>640</v>
      </c>
      <c r="G8" s="85" t="s">
        <v>641</v>
      </c>
      <c r="H8" s="306"/>
      <c r="I8" s="306"/>
      <c r="J8" s="306"/>
    </row>
    <row r="9" spans="1:11" s="75" customFormat="1" ht="180" customHeight="1">
      <c r="A9" s="309"/>
      <c r="B9" s="86" t="s">
        <v>642</v>
      </c>
      <c r="C9" s="87" t="s">
        <v>643</v>
      </c>
      <c r="D9" s="87" t="s">
        <v>644</v>
      </c>
      <c r="E9" s="87" t="s">
        <v>645</v>
      </c>
      <c r="F9" s="87" t="s">
        <v>646</v>
      </c>
      <c r="G9" s="87" t="s">
        <v>647</v>
      </c>
      <c r="H9" s="307"/>
      <c r="I9" s="307"/>
      <c r="J9" s="307"/>
    </row>
    <row r="10" spans="1:11" s="75" customFormat="1" ht="34.9" customHeight="1">
      <c r="A10" s="88" t="s">
        <v>648</v>
      </c>
      <c r="B10" s="89">
        <v>0.30231110412434098</v>
      </c>
      <c r="C10" s="89">
        <v>0.49781081610397948</v>
      </c>
      <c r="D10" s="89">
        <v>0.22221983622462979</v>
      </c>
      <c r="E10" s="89">
        <v>0.24322145970330589</v>
      </c>
      <c r="F10" s="89">
        <v>3.6747886316494456E-2</v>
      </c>
      <c r="G10" s="89">
        <v>1.6515903575320401E-9</v>
      </c>
      <c r="H10" s="90">
        <v>2424</v>
      </c>
      <c r="I10" s="90">
        <v>2424</v>
      </c>
      <c r="J10" s="91">
        <v>1</v>
      </c>
      <c r="K10" s="92"/>
    </row>
    <row r="11" spans="1:11" s="75" customFormat="1" ht="34.9" customHeight="1">
      <c r="A11" s="88" t="s">
        <v>649</v>
      </c>
      <c r="B11" s="89">
        <v>0.2125184452894639</v>
      </c>
      <c r="C11" s="89">
        <v>0.49781081610397948</v>
      </c>
      <c r="D11" s="89">
        <v>0.22221983622462979</v>
      </c>
      <c r="E11" s="89">
        <v>0.24322145970330589</v>
      </c>
      <c r="F11" s="89">
        <v>3.6747886316494456E-2</v>
      </c>
      <c r="G11" s="89">
        <v>1.6515903575320401E-9</v>
      </c>
      <c r="H11" s="90">
        <v>417</v>
      </c>
      <c r="I11" s="90">
        <v>417</v>
      </c>
      <c r="J11" s="91">
        <v>1</v>
      </c>
      <c r="K11" s="92"/>
    </row>
    <row r="12" spans="1:11" s="75" customFormat="1" ht="34.9" customHeight="1">
      <c r="A12" s="88" t="s">
        <v>650</v>
      </c>
      <c r="B12" s="89">
        <v>1.2358848701102638</v>
      </c>
      <c r="C12" s="89">
        <v>0.49781081610397948</v>
      </c>
      <c r="D12" s="89">
        <v>0.22221983622462979</v>
      </c>
      <c r="E12" s="89">
        <v>0.24322145970330589</v>
      </c>
      <c r="F12" s="89">
        <v>3.6747886316494456E-2</v>
      </c>
      <c r="G12" s="89">
        <v>1.6515903575320401E-9</v>
      </c>
      <c r="H12" s="90">
        <v>13322</v>
      </c>
      <c r="I12" s="90">
        <v>13322</v>
      </c>
      <c r="J12" s="91">
        <v>1</v>
      </c>
      <c r="K12" s="92"/>
    </row>
    <row r="13" spans="1:11" s="75" customFormat="1" ht="34.9" customHeight="1">
      <c r="A13" s="88" t="s">
        <v>651</v>
      </c>
      <c r="B13" s="89">
        <v>0.2799330244105655</v>
      </c>
      <c r="C13" s="89">
        <v>0.49781081610397948</v>
      </c>
      <c r="D13" s="89">
        <v>0.22221983622462979</v>
      </c>
      <c r="E13" s="89">
        <v>0.24322145970330589</v>
      </c>
      <c r="F13" s="89">
        <v>3.6747886316494456E-2</v>
      </c>
      <c r="G13" s="89">
        <v>1.6515903575320401E-9</v>
      </c>
      <c r="H13" s="90">
        <v>901</v>
      </c>
      <c r="I13" s="90">
        <v>901</v>
      </c>
      <c r="J13" s="91">
        <v>1</v>
      </c>
      <c r="K13" s="92"/>
    </row>
    <row r="14" spans="1:11" s="75" customFormat="1" ht="34.9" customHeight="1">
      <c r="A14" s="88" t="s">
        <v>652</v>
      </c>
      <c r="B14" s="89">
        <v>0.34040251627511264</v>
      </c>
      <c r="C14" s="89">
        <v>0.49781081610397948</v>
      </c>
      <c r="D14" s="89">
        <v>0.22221983622462979</v>
      </c>
      <c r="E14" s="89">
        <v>0.24322145970330589</v>
      </c>
      <c r="F14" s="89">
        <v>3.6747886316494456E-2</v>
      </c>
      <c r="G14" s="89">
        <v>1.6515903575320401E-9</v>
      </c>
      <c r="H14" s="90">
        <v>1554</v>
      </c>
      <c r="I14" s="90">
        <v>1554</v>
      </c>
      <c r="J14" s="91">
        <v>1</v>
      </c>
      <c r="K14" s="92"/>
    </row>
    <row r="15" spans="1:11" s="75" customFormat="1" ht="34.9" customHeight="1">
      <c r="A15" s="88" t="s">
        <v>653</v>
      </c>
      <c r="B15" s="89">
        <v>0.25583927936387851</v>
      </c>
      <c r="C15" s="89">
        <v>0.49781081610397948</v>
      </c>
      <c r="D15" s="89">
        <v>0.22221983622462979</v>
      </c>
      <c r="E15" s="89">
        <v>0.24322145970330589</v>
      </c>
      <c r="F15" s="89">
        <v>3.6747886316494456E-2</v>
      </c>
      <c r="G15" s="89">
        <v>1.6515903575320401E-9</v>
      </c>
      <c r="H15" s="90">
        <v>1079</v>
      </c>
      <c r="I15" s="90">
        <v>1079</v>
      </c>
      <c r="J15" s="91">
        <v>1</v>
      </c>
      <c r="K15" s="92"/>
    </row>
    <row r="16" spans="1:11" s="75" customFormat="1" ht="34.9" customHeight="1">
      <c r="A16" s="88" t="s">
        <v>654</v>
      </c>
      <c r="B16" s="89">
        <v>0.26426205615359605</v>
      </c>
      <c r="C16" s="89">
        <v>0.49781081610397948</v>
      </c>
      <c r="D16" s="89">
        <v>0.22221983622462979</v>
      </c>
      <c r="E16" s="89">
        <v>0.24322145970330589</v>
      </c>
      <c r="F16" s="89">
        <v>3.6747886316494456E-2</v>
      </c>
      <c r="G16" s="89">
        <v>1.6515903575320401E-9</v>
      </c>
      <c r="H16" s="90">
        <v>1554</v>
      </c>
      <c r="I16" s="90">
        <v>1554</v>
      </c>
      <c r="J16" s="91">
        <v>1</v>
      </c>
      <c r="K16" s="92"/>
    </row>
    <row r="17" spans="1:11" s="75" customFormat="1" ht="34.9" customHeight="1">
      <c r="A17" s="88" t="s">
        <v>655</v>
      </c>
      <c r="B17" s="89">
        <v>0.38353345969729885</v>
      </c>
      <c r="C17" s="89">
        <v>0.49781081610397948</v>
      </c>
      <c r="D17" s="89">
        <v>0.22221983622462979</v>
      </c>
      <c r="E17" s="89">
        <v>0.24322145970330589</v>
      </c>
      <c r="F17" s="89">
        <v>3.6747886316494456E-2</v>
      </c>
      <c r="G17" s="89">
        <v>1.6515903575320401E-9</v>
      </c>
      <c r="H17" s="90">
        <v>5765</v>
      </c>
      <c r="I17" s="90">
        <v>5765</v>
      </c>
      <c r="J17" s="91">
        <v>1</v>
      </c>
      <c r="K17" s="92"/>
    </row>
    <row r="18" spans="1:11" s="75" customFormat="1" ht="34.9" customHeight="1">
      <c r="A18" s="88" t="s">
        <v>656</v>
      </c>
      <c r="B18" s="89">
        <v>0.31589872347830406</v>
      </c>
      <c r="C18" s="89">
        <v>0.49781081610397948</v>
      </c>
      <c r="D18" s="89">
        <v>0.22221983622462979</v>
      </c>
      <c r="E18" s="89">
        <v>0.24322145970330589</v>
      </c>
      <c r="F18" s="89">
        <v>3.6747886316494456E-2</v>
      </c>
      <c r="G18" s="89">
        <v>1.6515903575320401E-9</v>
      </c>
      <c r="H18" s="90">
        <v>310</v>
      </c>
      <c r="I18" s="90">
        <v>310</v>
      </c>
      <c r="J18" s="91">
        <v>1</v>
      </c>
      <c r="K18" s="92"/>
    </row>
    <row r="19" spans="1:11" s="75" customFormat="1" ht="34.9" customHeight="1">
      <c r="A19" s="88" t="s">
        <v>657</v>
      </c>
      <c r="B19" s="89">
        <v>0.52376568366555876</v>
      </c>
      <c r="C19" s="89">
        <v>0.49781081610397948</v>
      </c>
      <c r="D19" s="89">
        <v>0.22221983622462979</v>
      </c>
      <c r="E19" s="89">
        <v>0.24322145970330589</v>
      </c>
      <c r="F19" s="89">
        <v>3.6747886316494456E-2</v>
      </c>
      <c r="G19" s="89">
        <v>1.6515903575320401E-9</v>
      </c>
      <c r="H19" s="90">
        <v>485</v>
      </c>
      <c r="I19" s="90">
        <v>485</v>
      </c>
      <c r="J19" s="91">
        <v>1</v>
      </c>
      <c r="K19" s="92"/>
    </row>
    <row r="20" spans="1:11" s="75" customFormat="1" ht="34.9" customHeight="1">
      <c r="A20" s="88" t="s">
        <v>658</v>
      </c>
      <c r="B20" s="89">
        <v>0.41642394666368021</v>
      </c>
      <c r="C20" s="89">
        <v>0.49781081610397948</v>
      </c>
      <c r="D20" s="89">
        <v>0.22221983622462979</v>
      </c>
      <c r="E20" s="89">
        <v>0.24322145970330589</v>
      </c>
      <c r="F20" s="89">
        <v>3.6747886316494456E-2</v>
      </c>
      <c r="G20" s="89">
        <v>1.6515903575320401E-9</v>
      </c>
      <c r="H20" s="90">
        <v>730</v>
      </c>
      <c r="I20" s="90">
        <v>730</v>
      </c>
      <c r="J20" s="91">
        <v>1</v>
      </c>
      <c r="K20" s="92"/>
    </row>
    <row r="21" spans="1:11" s="75" customFormat="1" ht="34.9" customHeight="1">
      <c r="A21" s="88" t="s">
        <v>659</v>
      </c>
      <c r="B21" s="89">
        <v>0.29188081332989368</v>
      </c>
      <c r="C21" s="89">
        <v>0.49781081610397948</v>
      </c>
      <c r="D21" s="89">
        <v>0.22221983622462979</v>
      </c>
      <c r="E21" s="89">
        <v>0.24322145970330589</v>
      </c>
      <c r="F21" s="89">
        <v>3.6747886316494456E-2</v>
      </c>
      <c r="G21" s="89">
        <v>1.6515903575320401E-9</v>
      </c>
      <c r="H21" s="90">
        <v>426</v>
      </c>
      <c r="I21" s="90">
        <v>426</v>
      </c>
      <c r="J21" s="91">
        <v>1</v>
      </c>
      <c r="K21" s="92"/>
    </row>
    <row r="22" spans="1:11" s="75" customFormat="1" ht="34.9" customHeight="1">
      <c r="A22" s="88" t="s">
        <v>660</v>
      </c>
      <c r="B22" s="89">
        <v>0.36697838027055513</v>
      </c>
      <c r="C22" s="89">
        <v>0.49781081610397948</v>
      </c>
      <c r="D22" s="89">
        <v>0.22221983622462979</v>
      </c>
      <c r="E22" s="89">
        <v>0.24322145970330589</v>
      </c>
      <c r="F22" s="89">
        <v>3.6747886316494456E-2</v>
      </c>
      <c r="G22" s="89">
        <v>1.6515903575320401E-9</v>
      </c>
      <c r="H22" s="90">
        <v>2033</v>
      </c>
      <c r="I22" s="90">
        <v>2033</v>
      </c>
      <c r="J22" s="91">
        <v>1</v>
      </c>
      <c r="K22" s="92"/>
    </row>
    <row r="23" spans="1:11" s="83" customFormat="1" ht="30" customHeight="1">
      <c r="A23" s="93" t="s">
        <v>4</v>
      </c>
      <c r="B23" s="94"/>
      <c r="C23" s="94"/>
      <c r="D23" s="94"/>
      <c r="E23" s="94"/>
      <c r="F23" s="94"/>
      <c r="G23" s="94"/>
      <c r="H23" s="95">
        <v>31000</v>
      </c>
      <c r="I23" s="95">
        <v>31000</v>
      </c>
      <c r="J23" s="96">
        <v>1</v>
      </c>
    </row>
    <row r="24" spans="1:11" ht="24.95" customHeight="1">
      <c r="A24" s="97" t="s">
        <v>661</v>
      </c>
    </row>
    <row r="25" spans="1:11" s="97" customFormat="1" ht="24.75" customHeight="1"/>
    <row r="26" spans="1:11" ht="24.95" customHeight="1"/>
    <row r="27" spans="1:11" ht="24.95" customHeight="1"/>
    <row r="28" spans="1:11" ht="24.95" customHeight="1"/>
    <row r="29" spans="1:11" ht="24.95" customHeight="1"/>
    <row r="30" spans="1:11" ht="24.95" customHeight="1"/>
    <row r="31" spans="1:11" ht="24.95" customHeight="1"/>
    <row r="32" spans="1:11"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sheetData>
  <mergeCells count="7">
    <mergeCell ref="A3:J3"/>
    <mergeCell ref="B6:G6"/>
    <mergeCell ref="H6:H9"/>
    <mergeCell ref="I6:I9"/>
    <mergeCell ref="J6:J9"/>
    <mergeCell ref="A7:A9"/>
    <mergeCell ref="C7:G7"/>
  </mergeCells>
  <pageMargins left="0.78740157480314965" right="0.39370078740157483" top="0.39370078740157483" bottom="0.39370078740157483" header="0" footer="0.19685039370078741"/>
  <pageSetup paperSize="9" scale="52" firstPageNumber="29" orientation="portrait" useFirstPageNumber="1"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sheetPr>
    <tabColor theme="0"/>
    <outlinePr summaryBelow="0"/>
    <pageSetUpPr fitToPage="1"/>
  </sheetPr>
  <dimension ref="A1:E92"/>
  <sheetViews>
    <sheetView showGridLines="0" zoomScaleSheetLayoutView="130" workbookViewId="0">
      <selection activeCell="G7" sqref="G7"/>
    </sheetView>
  </sheetViews>
  <sheetFormatPr defaultRowHeight="12.75" customHeight="1"/>
  <cols>
    <col min="1" max="1" width="45.7109375" style="103" customWidth="1"/>
    <col min="2" max="4" width="15.7109375" style="102" customWidth="1"/>
    <col min="5" max="10" width="12.7109375" style="103" customWidth="1"/>
    <col min="11" max="16" width="11.7109375" style="103" customWidth="1"/>
    <col min="17" max="256" width="9.140625" style="103"/>
    <col min="257" max="257" width="47.7109375" style="103" customWidth="1"/>
    <col min="258" max="258" width="15" style="103" customWidth="1"/>
    <col min="259" max="260" width="14.42578125" style="103" customWidth="1"/>
    <col min="261" max="266" width="12.7109375" style="103" customWidth="1"/>
    <col min="267" max="272" width="11.7109375" style="103" customWidth="1"/>
    <col min="273" max="512" width="9.140625" style="103"/>
    <col min="513" max="513" width="47.7109375" style="103" customWidth="1"/>
    <col min="514" max="514" width="15" style="103" customWidth="1"/>
    <col min="515" max="516" width="14.42578125" style="103" customWidth="1"/>
    <col min="517" max="522" width="12.7109375" style="103" customWidth="1"/>
    <col min="523" max="528" width="11.7109375" style="103" customWidth="1"/>
    <col min="529" max="768" width="9.140625" style="103"/>
    <col min="769" max="769" width="47.7109375" style="103" customWidth="1"/>
    <col min="770" max="770" width="15" style="103" customWidth="1"/>
    <col min="771" max="772" width="14.42578125" style="103" customWidth="1"/>
    <col min="773" max="778" width="12.7109375" style="103" customWidth="1"/>
    <col min="779" max="784" width="11.7109375" style="103" customWidth="1"/>
    <col min="785" max="1024" width="9.140625" style="103"/>
    <col min="1025" max="1025" width="47.7109375" style="103" customWidth="1"/>
    <col min="1026" max="1026" width="15" style="103" customWidth="1"/>
    <col min="1027" max="1028" width="14.42578125" style="103" customWidth="1"/>
    <col min="1029" max="1034" width="12.7109375" style="103" customWidth="1"/>
    <col min="1035" max="1040" width="11.7109375" style="103" customWidth="1"/>
    <col min="1041" max="1280" width="9.140625" style="103"/>
    <col min="1281" max="1281" width="47.7109375" style="103" customWidth="1"/>
    <col min="1282" max="1282" width="15" style="103" customWidth="1"/>
    <col min="1283" max="1284" width="14.42578125" style="103" customWidth="1"/>
    <col min="1285" max="1290" width="12.7109375" style="103" customWidth="1"/>
    <col min="1291" max="1296" width="11.7109375" style="103" customWidth="1"/>
    <col min="1297" max="1536" width="9.140625" style="103"/>
    <col min="1537" max="1537" width="47.7109375" style="103" customWidth="1"/>
    <col min="1538" max="1538" width="15" style="103" customWidth="1"/>
    <col min="1539" max="1540" width="14.42578125" style="103" customWidth="1"/>
    <col min="1541" max="1546" width="12.7109375" style="103" customWidth="1"/>
    <col min="1547" max="1552" width="11.7109375" style="103" customWidth="1"/>
    <col min="1553" max="1792" width="9.140625" style="103"/>
    <col min="1793" max="1793" width="47.7109375" style="103" customWidth="1"/>
    <col min="1794" max="1794" width="15" style="103" customWidth="1"/>
    <col min="1795" max="1796" width="14.42578125" style="103" customWidth="1"/>
    <col min="1797" max="1802" width="12.7109375" style="103" customWidth="1"/>
    <col min="1803" max="1808" width="11.7109375" style="103" customWidth="1"/>
    <col min="1809" max="2048" width="9.140625" style="103"/>
    <col min="2049" max="2049" width="47.7109375" style="103" customWidth="1"/>
    <col min="2050" max="2050" width="15" style="103" customWidth="1"/>
    <col min="2051" max="2052" width="14.42578125" style="103" customWidth="1"/>
    <col min="2053" max="2058" width="12.7109375" style="103" customWidth="1"/>
    <col min="2059" max="2064" width="11.7109375" style="103" customWidth="1"/>
    <col min="2065" max="2304" width="9.140625" style="103"/>
    <col min="2305" max="2305" width="47.7109375" style="103" customWidth="1"/>
    <col min="2306" max="2306" width="15" style="103" customWidth="1"/>
    <col min="2307" max="2308" width="14.42578125" style="103" customWidth="1"/>
    <col min="2309" max="2314" width="12.7109375" style="103" customWidth="1"/>
    <col min="2315" max="2320" width="11.7109375" style="103" customWidth="1"/>
    <col min="2321" max="2560" width="9.140625" style="103"/>
    <col min="2561" max="2561" width="47.7109375" style="103" customWidth="1"/>
    <col min="2562" max="2562" width="15" style="103" customWidth="1"/>
    <col min="2563" max="2564" width="14.42578125" style="103" customWidth="1"/>
    <col min="2565" max="2570" width="12.7109375" style="103" customWidth="1"/>
    <col min="2571" max="2576" width="11.7109375" style="103" customWidth="1"/>
    <col min="2577" max="2816" width="9.140625" style="103"/>
    <col min="2817" max="2817" width="47.7109375" style="103" customWidth="1"/>
    <col min="2818" max="2818" width="15" style="103" customWidth="1"/>
    <col min="2819" max="2820" width="14.42578125" style="103" customWidth="1"/>
    <col min="2821" max="2826" width="12.7109375" style="103" customWidth="1"/>
    <col min="2827" max="2832" width="11.7109375" style="103" customWidth="1"/>
    <col min="2833" max="3072" width="9.140625" style="103"/>
    <col min="3073" max="3073" width="47.7109375" style="103" customWidth="1"/>
    <col min="3074" max="3074" width="15" style="103" customWidth="1"/>
    <col min="3075" max="3076" width="14.42578125" style="103" customWidth="1"/>
    <col min="3077" max="3082" width="12.7109375" style="103" customWidth="1"/>
    <col min="3083" max="3088" width="11.7109375" style="103" customWidth="1"/>
    <col min="3089" max="3328" width="9.140625" style="103"/>
    <col min="3329" max="3329" width="47.7109375" style="103" customWidth="1"/>
    <col min="3330" max="3330" width="15" style="103" customWidth="1"/>
    <col min="3331" max="3332" width="14.42578125" style="103" customWidth="1"/>
    <col min="3333" max="3338" width="12.7109375" style="103" customWidth="1"/>
    <col min="3339" max="3344" width="11.7109375" style="103" customWidth="1"/>
    <col min="3345" max="3584" width="9.140625" style="103"/>
    <col min="3585" max="3585" width="47.7109375" style="103" customWidth="1"/>
    <col min="3586" max="3586" width="15" style="103" customWidth="1"/>
    <col min="3587" max="3588" width="14.42578125" style="103" customWidth="1"/>
    <col min="3589" max="3594" width="12.7109375" style="103" customWidth="1"/>
    <col min="3595" max="3600" width="11.7109375" style="103" customWidth="1"/>
    <col min="3601" max="3840" width="9.140625" style="103"/>
    <col min="3841" max="3841" width="47.7109375" style="103" customWidth="1"/>
    <col min="3842" max="3842" width="15" style="103" customWidth="1"/>
    <col min="3843" max="3844" width="14.42578125" style="103" customWidth="1"/>
    <col min="3845" max="3850" width="12.7109375" style="103" customWidth="1"/>
    <col min="3851" max="3856" width="11.7109375" style="103" customWidth="1"/>
    <col min="3857" max="4096" width="9.140625" style="103"/>
    <col min="4097" max="4097" width="47.7109375" style="103" customWidth="1"/>
    <col min="4098" max="4098" width="15" style="103" customWidth="1"/>
    <col min="4099" max="4100" width="14.42578125" style="103" customWidth="1"/>
    <col min="4101" max="4106" width="12.7109375" style="103" customWidth="1"/>
    <col min="4107" max="4112" width="11.7109375" style="103" customWidth="1"/>
    <col min="4113" max="4352" width="9.140625" style="103"/>
    <col min="4353" max="4353" width="47.7109375" style="103" customWidth="1"/>
    <col min="4354" max="4354" width="15" style="103" customWidth="1"/>
    <col min="4355" max="4356" width="14.42578125" style="103" customWidth="1"/>
    <col min="4357" max="4362" width="12.7109375" style="103" customWidth="1"/>
    <col min="4363" max="4368" width="11.7109375" style="103" customWidth="1"/>
    <col min="4369" max="4608" width="9.140625" style="103"/>
    <col min="4609" max="4609" width="47.7109375" style="103" customWidth="1"/>
    <col min="4610" max="4610" width="15" style="103" customWidth="1"/>
    <col min="4611" max="4612" width="14.42578125" style="103" customWidth="1"/>
    <col min="4613" max="4618" width="12.7109375" style="103" customWidth="1"/>
    <col min="4619" max="4624" width="11.7109375" style="103" customWidth="1"/>
    <col min="4625" max="4864" width="9.140625" style="103"/>
    <col min="4865" max="4865" width="47.7109375" style="103" customWidth="1"/>
    <col min="4866" max="4866" width="15" style="103" customWidth="1"/>
    <col min="4867" max="4868" width="14.42578125" style="103" customWidth="1"/>
    <col min="4869" max="4874" width="12.7109375" style="103" customWidth="1"/>
    <col min="4875" max="4880" width="11.7109375" style="103" customWidth="1"/>
    <col min="4881" max="5120" width="9.140625" style="103"/>
    <col min="5121" max="5121" width="47.7109375" style="103" customWidth="1"/>
    <col min="5122" max="5122" width="15" style="103" customWidth="1"/>
    <col min="5123" max="5124" width="14.42578125" style="103" customWidth="1"/>
    <col min="5125" max="5130" width="12.7109375" style="103" customWidth="1"/>
    <col min="5131" max="5136" width="11.7109375" style="103" customWidth="1"/>
    <col min="5137" max="5376" width="9.140625" style="103"/>
    <col min="5377" max="5377" width="47.7109375" style="103" customWidth="1"/>
    <col min="5378" max="5378" width="15" style="103" customWidth="1"/>
    <col min="5379" max="5380" width="14.42578125" style="103" customWidth="1"/>
    <col min="5381" max="5386" width="12.7109375" style="103" customWidth="1"/>
    <col min="5387" max="5392" width="11.7109375" style="103" customWidth="1"/>
    <col min="5393" max="5632" width="9.140625" style="103"/>
    <col min="5633" max="5633" width="47.7109375" style="103" customWidth="1"/>
    <col min="5634" max="5634" width="15" style="103" customWidth="1"/>
    <col min="5635" max="5636" width="14.42578125" style="103" customWidth="1"/>
    <col min="5637" max="5642" width="12.7109375" style="103" customWidth="1"/>
    <col min="5643" max="5648" width="11.7109375" style="103" customWidth="1"/>
    <col min="5649" max="5888" width="9.140625" style="103"/>
    <col min="5889" max="5889" width="47.7109375" style="103" customWidth="1"/>
    <col min="5890" max="5890" width="15" style="103" customWidth="1"/>
    <col min="5891" max="5892" width="14.42578125" style="103" customWidth="1"/>
    <col min="5893" max="5898" width="12.7109375" style="103" customWidth="1"/>
    <col min="5899" max="5904" width="11.7109375" style="103" customWidth="1"/>
    <col min="5905" max="6144" width="9.140625" style="103"/>
    <col min="6145" max="6145" width="47.7109375" style="103" customWidth="1"/>
    <col min="6146" max="6146" width="15" style="103" customWidth="1"/>
    <col min="6147" max="6148" width="14.42578125" style="103" customWidth="1"/>
    <col min="6149" max="6154" width="12.7109375" style="103" customWidth="1"/>
    <col min="6155" max="6160" width="11.7109375" style="103" customWidth="1"/>
    <col min="6161" max="6400" width="9.140625" style="103"/>
    <col min="6401" max="6401" width="47.7109375" style="103" customWidth="1"/>
    <col min="6402" max="6402" width="15" style="103" customWidth="1"/>
    <col min="6403" max="6404" width="14.42578125" style="103" customWidth="1"/>
    <col min="6405" max="6410" width="12.7109375" style="103" customWidth="1"/>
    <col min="6411" max="6416" width="11.7109375" style="103" customWidth="1"/>
    <col min="6417" max="6656" width="9.140625" style="103"/>
    <col min="6657" max="6657" width="47.7109375" style="103" customWidth="1"/>
    <col min="6658" max="6658" width="15" style="103" customWidth="1"/>
    <col min="6659" max="6660" width="14.42578125" style="103" customWidth="1"/>
    <col min="6661" max="6666" width="12.7109375" style="103" customWidth="1"/>
    <col min="6667" max="6672" width="11.7109375" style="103" customWidth="1"/>
    <col min="6673" max="6912" width="9.140625" style="103"/>
    <col min="6913" max="6913" width="47.7109375" style="103" customWidth="1"/>
    <col min="6914" max="6914" width="15" style="103" customWidth="1"/>
    <col min="6915" max="6916" width="14.42578125" style="103" customWidth="1"/>
    <col min="6917" max="6922" width="12.7109375" style="103" customWidth="1"/>
    <col min="6923" max="6928" width="11.7109375" style="103" customWidth="1"/>
    <col min="6929" max="7168" width="9.140625" style="103"/>
    <col min="7169" max="7169" width="47.7109375" style="103" customWidth="1"/>
    <col min="7170" max="7170" width="15" style="103" customWidth="1"/>
    <col min="7171" max="7172" width="14.42578125" style="103" customWidth="1"/>
    <col min="7173" max="7178" width="12.7109375" style="103" customWidth="1"/>
    <col min="7179" max="7184" width="11.7109375" style="103" customWidth="1"/>
    <col min="7185" max="7424" width="9.140625" style="103"/>
    <col min="7425" max="7425" width="47.7109375" style="103" customWidth="1"/>
    <col min="7426" max="7426" width="15" style="103" customWidth="1"/>
    <col min="7427" max="7428" width="14.42578125" style="103" customWidth="1"/>
    <col min="7429" max="7434" width="12.7109375" style="103" customWidth="1"/>
    <col min="7435" max="7440" width="11.7109375" style="103" customWidth="1"/>
    <col min="7441" max="7680" width="9.140625" style="103"/>
    <col min="7681" max="7681" width="47.7109375" style="103" customWidth="1"/>
    <col min="7682" max="7682" width="15" style="103" customWidth="1"/>
    <col min="7683" max="7684" width="14.42578125" style="103" customWidth="1"/>
    <col min="7685" max="7690" width="12.7109375" style="103" customWidth="1"/>
    <col min="7691" max="7696" width="11.7109375" style="103" customWidth="1"/>
    <col min="7697" max="7936" width="9.140625" style="103"/>
    <col min="7937" max="7937" width="47.7109375" style="103" customWidth="1"/>
    <col min="7938" max="7938" width="15" style="103" customWidth="1"/>
    <col min="7939" max="7940" width="14.42578125" style="103" customWidth="1"/>
    <col min="7941" max="7946" width="12.7109375" style="103" customWidth="1"/>
    <col min="7947" max="7952" width="11.7109375" style="103" customWidth="1"/>
    <col min="7953" max="8192" width="9.140625" style="103"/>
    <col min="8193" max="8193" width="47.7109375" style="103" customWidth="1"/>
    <col min="8194" max="8194" width="15" style="103" customWidth="1"/>
    <col min="8195" max="8196" width="14.42578125" style="103" customWidth="1"/>
    <col min="8197" max="8202" width="12.7109375" style="103" customWidth="1"/>
    <col min="8203" max="8208" width="11.7109375" style="103" customWidth="1"/>
    <col min="8209" max="8448" width="9.140625" style="103"/>
    <col min="8449" max="8449" width="47.7109375" style="103" customWidth="1"/>
    <col min="8450" max="8450" width="15" style="103" customWidth="1"/>
    <col min="8451" max="8452" width="14.42578125" style="103" customWidth="1"/>
    <col min="8453" max="8458" width="12.7109375" style="103" customWidth="1"/>
    <col min="8459" max="8464" width="11.7109375" style="103" customWidth="1"/>
    <col min="8465" max="8704" width="9.140625" style="103"/>
    <col min="8705" max="8705" width="47.7109375" style="103" customWidth="1"/>
    <col min="8706" max="8706" width="15" style="103" customWidth="1"/>
    <col min="8707" max="8708" width="14.42578125" style="103" customWidth="1"/>
    <col min="8709" max="8714" width="12.7109375" style="103" customWidth="1"/>
    <col min="8715" max="8720" width="11.7109375" style="103" customWidth="1"/>
    <col min="8721" max="8960" width="9.140625" style="103"/>
    <col min="8961" max="8961" width="47.7109375" style="103" customWidth="1"/>
    <col min="8962" max="8962" width="15" style="103" customWidth="1"/>
    <col min="8963" max="8964" width="14.42578125" style="103" customWidth="1"/>
    <col min="8965" max="8970" width="12.7109375" style="103" customWidth="1"/>
    <col min="8971" max="8976" width="11.7109375" style="103" customWidth="1"/>
    <col min="8977" max="9216" width="9.140625" style="103"/>
    <col min="9217" max="9217" width="47.7109375" style="103" customWidth="1"/>
    <col min="9218" max="9218" width="15" style="103" customWidth="1"/>
    <col min="9219" max="9220" width="14.42578125" style="103" customWidth="1"/>
    <col min="9221" max="9226" width="12.7109375" style="103" customWidth="1"/>
    <col min="9227" max="9232" width="11.7109375" style="103" customWidth="1"/>
    <col min="9233" max="9472" width="9.140625" style="103"/>
    <col min="9473" max="9473" width="47.7109375" style="103" customWidth="1"/>
    <col min="9474" max="9474" width="15" style="103" customWidth="1"/>
    <col min="9475" max="9476" width="14.42578125" style="103" customWidth="1"/>
    <col min="9477" max="9482" width="12.7109375" style="103" customWidth="1"/>
    <col min="9483" max="9488" width="11.7109375" style="103" customWidth="1"/>
    <col min="9489" max="9728" width="9.140625" style="103"/>
    <col min="9729" max="9729" width="47.7109375" style="103" customWidth="1"/>
    <col min="9730" max="9730" width="15" style="103" customWidth="1"/>
    <col min="9731" max="9732" width="14.42578125" style="103" customWidth="1"/>
    <col min="9733" max="9738" width="12.7109375" style="103" customWidth="1"/>
    <col min="9739" max="9744" width="11.7109375" style="103" customWidth="1"/>
    <col min="9745" max="9984" width="9.140625" style="103"/>
    <col min="9985" max="9985" width="47.7109375" style="103" customWidth="1"/>
    <col min="9986" max="9986" width="15" style="103" customWidth="1"/>
    <col min="9987" max="9988" width="14.42578125" style="103" customWidth="1"/>
    <col min="9989" max="9994" width="12.7109375" style="103" customWidth="1"/>
    <col min="9995" max="10000" width="11.7109375" style="103" customWidth="1"/>
    <col min="10001" max="10240" width="9.140625" style="103"/>
    <col min="10241" max="10241" width="47.7109375" style="103" customWidth="1"/>
    <col min="10242" max="10242" width="15" style="103" customWidth="1"/>
    <col min="10243" max="10244" width="14.42578125" style="103" customWidth="1"/>
    <col min="10245" max="10250" width="12.7109375" style="103" customWidth="1"/>
    <col min="10251" max="10256" width="11.7109375" style="103" customWidth="1"/>
    <col min="10257" max="10496" width="9.140625" style="103"/>
    <col min="10497" max="10497" width="47.7109375" style="103" customWidth="1"/>
    <col min="10498" max="10498" width="15" style="103" customWidth="1"/>
    <col min="10499" max="10500" width="14.42578125" style="103" customWidth="1"/>
    <col min="10501" max="10506" width="12.7109375" style="103" customWidth="1"/>
    <col min="10507" max="10512" width="11.7109375" style="103" customWidth="1"/>
    <col min="10513" max="10752" width="9.140625" style="103"/>
    <col min="10753" max="10753" width="47.7109375" style="103" customWidth="1"/>
    <col min="10754" max="10754" width="15" style="103" customWidth="1"/>
    <col min="10755" max="10756" width="14.42578125" style="103" customWidth="1"/>
    <col min="10757" max="10762" width="12.7109375" style="103" customWidth="1"/>
    <col min="10763" max="10768" width="11.7109375" style="103" customWidth="1"/>
    <col min="10769" max="11008" width="9.140625" style="103"/>
    <col min="11009" max="11009" width="47.7109375" style="103" customWidth="1"/>
    <col min="11010" max="11010" width="15" style="103" customWidth="1"/>
    <col min="11011" max="11012" width="14.42578125" style="103" customWidth="1"/>
    <col min="11013" max="11018" width="12.7109375" style="103" customWidth="1"/>
    <col min="11019" max="11024" width="11.7109375" style="103" customWidth="1"/>
    <col min="11025" max="11264" width="9.140625" style="103"/>
    <col min="11265" max="11265" width="47.7109375" style="103" customWidth="1"/>
    <col min="11266" max="11266" width="15" style="103" customWidth="1"/>
    <col min="11267" max="11268" width="14.42578125" style="103" customWidth="1"/>
    <col min="11269" max="11274" width="12.7109375" style="103" customWidth="1"/>
    <col min="11275" max="11280" width="11.7109375" style="103" customWidth="1"/>
    <col min="11281" max="11520" width="9.140625" style="103"/>
    <col min="11521" max="11521" width="47.7109375" style="103" customWidth="1"/>
    <col min="11522" max="11522" width="15" style="103" customWidth="1"/>
    <col min="11523" max="11524" width="14.42578125" style="103" customWidth="1"/>
    <col min="11525" max="11530" width="12.7109375" style="103" customWidth="1"/>
    <col min="11531" max="11536" width="11.7109375" style="103" customWidth="1"/>
    <col min="11537" max="11776" width="9.140625" style="103"/>
    <col min="11777" max="11777" width="47.7109375" style="103" customWidth="1"/>
    <col min="11778" max="11778" width="15" style="103" customWidth="1"/>
    <col min="11779" max="11780" width="14.42578125" style="103" customWidth="1"/>
    <col min="11781" max="11786" width="12.7109375" style="103" customWidth="1"/>
    <col min="11787" max="11792" width="11.7109375" style="103" customWidth="1"/>
    <col min="11793" max="12032" width="9.140625" style="103"/>
    <col min="12033" max="12033" width="47.7109375" style="103" customWidth="1"/>
    <col min="12034" max="12034" width="15" style="103" customWidth="1"/>
    <col min="12035" max="12036" width="14.42578125" style="103" customWidth="1"/>
    <col min="12037" max="12042" width="12.7109375" style="103" customWidth="1"/>
    <col min="12043" max="12048" width="11.7109375" style="103" customWidth="1"/>
    <col min="12049" max="12288" width="9.140625" style="103"/>
    <col min="12289" max="12289" width="47.7109375" style="103" customWidth="1"/>
    <col min="12290" max="12290" width="15" style="103" customWidth="1"/>
    <col min="12291" max="12292" width="14.42578125" style="103" customWidth="1"/>
    <col min="12293" max="12298" width="12.7109375" style="103" customWidth="1"/>
    <col min="12299" max="12304" width="11.7109375" style="103" customWidth="1"/>
    <col min="12305" max="12544" width="9.140625" style="103"/>
    <col min="12545" max="12545" width="47.7109375" style="103" customWidth="1"/>
    <col min="12546" max="12546" width="15" style="103" customWidth="1"/>
    <col min="12547" max="12548" width="14.42578125" style="103" customWidth="1"/>
    <col min="12549" max="12554" width="12.7109375" style="103" customWidth="1"/>
    <col min="12555" max="12560" width="11.7109375" style="103" customWidth="1"/>
    <col min="12561" max="12800" width="9.140625" style="103"/>
    <col min="12801" max="12801" width="47.7109375" style="103" customWidth="1"/>
    <col min="12802" max="12802" width="15" style="103" customWidth="1"/>
    <col min="12803" max="12804" width="14.42578125" style="103" customWidth="1"/>
    <col min="12805" max="12810" width="12.7109375" style="103" customWidth="1"/>
    <col min="12811" max="12816" width="11.7109375" style="103" customWidth="1"/>
    <col min="12817" max="13056" width="9.140625" style="103"/>
    <col min="13057" max="13057" width="47.7109375" style="103" customWidth="1"/>
    <col min="13058" max="13058" width="15" style="103" customWidth="1"/>
    <col min="13059" max="13060" width="14.42578125" style="103" customWidth="1"/>
    <col min="13061" max="13066" width="12.7109375" style="103" customWidth="1"/>
    <col min="13067" max="13072" width="11.7109375" style="103" customWidth="1"/>
    <col min="13073" max="13312" width="9.140625" style="103"/>
    <col min="13313" max="13313" width="47.7109375" style="103" customWidth="1"/>
    <col min="13314" max="13314" width="15" style="103" customWidth="1"/>
    <col min="13315" max="13316" width="14.42578125" style="103" customWidth="1"/>
    <col min="13317" max="13322" width="12.7109375" style="103" customWidth="1"/>
    <col min="13323" max="13328" width="11.7109375" style="103" customWidth="1"/>
    <col min="13329" max="13568" width="9.140625" style="103"/>
    <col min="13569" max="13569" width="47.7109375" style="103" customWidth="1"/>
    <col min="13570" max="13570" width="15" style="103" customWidth="1"/>
    <col min="13571" max="13572" width="14.42578125" style="103" customWidth="1"/>
    <col min="13573" max="13578" width="12.7109375" style="103" customWidth="1"/>
    <col min="13579" max="13584" width="11.7109375" style="103" customWidth="1"/>
    <col min="13585" max="13824" width="9.140625" style="103"/>
    <col min="13825" max="13825" width="47.7109375" style="103" customWidth="1"/>
    <col min="13826" max="13826" width="15" style="103" customWidth="1"/>
    <col min="13827" max="13828" width="14.42578125" style="103" customWidth="1"/>
    <col min="13829" max="13834" width="12.7109375" style="103" customWidth="1"/>
    <col min="13835" max="13840" width="11.7109375" style="103" customWidth="1"/>
    <col min="13841" max="14080" width="9.140625" style="103"/>
    <col min="14081" max="14081" width="47.7109375" style="103" customWidth="1"/>
    <col min="14082" max="14082" width="15" style="103" customWidth="1"/>
    <col min="14083" max="14084" width="14.42578125" style="103" customWidth="1"/>
    <col min="14085" max="14090" width="12.7109375" style="103" customWidth="1"/>
    <col min="14091" max="14096" width="11.7109375" style="103" customWidth="1"/>
    <col min="14097" max="14336" width="9.140625" style="103"/>
    <col min="14337" max="14337" width="47.7109375" style="103" customWidth="1"/>
    <col min="14338" max="14338" width="15" style="103" customWidth="1"/>
    <col min="14339" max="14340" width="14.42578125" style="103" customWidth="1"/>
    <col min="14341" max="14346" width="12.7109375" style="103" customWidth="1"/>
    <col min="14347" max="14352" width="11.7109375" style="103" customWidth="1"/>
    <col min="14353" max="14592" width="9.140625" style="103"/>
    <col min="14593" max="14593" width="47.7109375" style="103" customWidth="1"/>
    <col min="14594" max="14594" width="15" style="103" customWidth="1"/>
    <col min="14595" max="14596" width="14.42578125" style="103" customWidth="1"/>
    <col min="14597" max="14602" width="12.7109375" style="103" customWidth="1"/>
    <col min="14603" max="14608" width="11.7109375" style="103" customWidth="1"/>
    <col min="14609" max="14848" width="9.140625" style="103"/>
    <col min="14849" max="14849" width="47.7109375" style="103" customWidth="1"/>
    <col min="14850" max="14850" width="15" style="103" customWidth="1"/>
    <col min="14851" max="14852" width="14.42578125" style="103" customWidth="1"/>
    <col min="14853" max="14858" width="12.7109375" style="103" customWidth="1"/>
    <col min="14859" max="14864" width="11.7109375" style="103" customWidth="1"/>
    <col min="14865" max="15104" width="9.140625" style="103"/>
    <col min="15105" max="15105" width="47.7109375" style="103" customWidth="1"/>
    <col min="15106" max="15106" width="15" style="103" customWidth="1"/>
    <col min="15107" max="15108" width="14.42578125" style="103" customWidth="1"/>
    <col min="15109" max="15114" width="12.7109375" style="103" customWidth="1"/>
    <col min="15115" max="15120" width="11.7109375" style="103" customWidth="1"/>
    <col min="15121" max="15360" width="9.140625" style="103"/>
    <col min="15361" max="15361" width="47.7109375" style="103" customWidth="1"/>
    <col min="15362" max="15362" width="15" style="103" customWidth="1"/>
    <col min="15363" max="15364" width="14.42578125" style="103" customWidth="1"/>
    <col min="15365" max="15370" width="12.7109375" style="103" customWidth="1"/>
    <col min="15371" max="15376" width="11.7109375" style="103" customWidth="1"/>
    <col min="15377" max="15616" width="9.140625" style="103"/>
    <col min="15617" max="15617" width="47.7109375" style="103" customWidth="1"/>
    <col min="15618" max="15618" width="15" style="103" customWidth="1"/>
    <col min="15619" max="15620" width="14.42578125" style="103" customWidth="1"/>
    <col min="15621" max="15626" width="12.7109375" style="103" customWidth="1"/>
    <col min="15627" max="15632" width="11.7109375" style="103" customWidth="1"/>
    <col min="15633" max="15872" width="9.140625" style="103"/>
    <col min="15873" max="15873" width="47.7109375" style="103" customWidth="1"/>
    <col min="15874" max="15874" width="15" style="103" customWidth="1"/>
    <col min="15875" max="15876" width="14.42578125" style="103" customWidth="1"/>
    <col min="15877" max="15882" width="12.7109375" style="103" customWidth="1"/>
    <col min="15883" max="15888" width="11.7109375" style="103" customWidth="1"/>
    <col min="15889" max="16128" width="9.140625" style="103"/>
    <col min="16129" max="16129" width="47.7109375" style="103" customWidth="1"/>
    <col min="16130" max="16130" width="15" style="103" customWidth="1"/>
    <col min="16131" max="16132" width="14.42578125" style="103" customWidth="1"/>
    <col min="16133" max="16138" width="12.7109375" style="103" customWidth="1"/>
    <col min="16139" max="16144" width="11.7109375" style="103" customWidth="1"/>
    <col min="16145" max="16384" width="9.140625" style="103"/>
  </cols>
  <sheetData>
    <row r="1" spans="1:5" s="100" customFormat="1" ht="79.900000000000006" customHeight="1">
      <c r="A1" s="98"/>
      <c r="B1" s="99"/>
      <c r="C1" s="99"/>
      <c r="D1" s="99"/>
    </row>
    <row r="2" spans="1:5" ht="15" customHeight="1">
      <c r="A2" s="101"/>
    </row>
    <row r="3" spans="1:5" s="104" customFormat="1" ht="124.5" customHeight="1">
      <c r="A3" s="311" t="s">
        <v>662</v>
      </c>
      <c r="B3" s="311"/>
      <c r="C3" s="311"/>
      <c r="D3" s="311"/>
    </row>
    <row r="4" spans="1:5" ht="15" customHeight="1">
      <c r="A4" s="101"/>
    </row>
    <row r="5" spans="1:5" s="105" customFormat="1" ht="15" customHeight="1">
      <c r="B5" s="106"/>
      <c r="C5" s="106"/>
      <c r="D5" s="107" t="s">
        <v>0</v>
      </c>
    </row>
    <row r="6" spans="1:5" s="110" customFormat="1" ht="30" customHeight="1">
      <c r="A6" s="108" t="s">
        <v>1</v>
      </c>
      <c r="B6" s="109" t="s">
        <v>663</v>
      </c>
      <c r="C6" s="109" t="s">
        <v>632</v>
      </c>
      <c r="D6" s="109" t="s">
        <v>89</v>
      </c>
    </row>
    <row r="7" spans="1:5" s="105" customFormat="1" ht="19.899999999999999" customHeight="1">
      <c r="A7" s="111" t="s">
        <v>648</v>
      </c>
      <c r="B7" s="112">
        <v>21809</v>
      </c>
      <c r="C7" s="112">
        <v>21809</v>
      </c>
      <c r="D7" s="113">
        <v>1</v>
      </c>
      <c r="E7" s="114"/>
    </row>
    <row r="8" spans="1:5" s="105" customFormat="1" ht="19.899999999999999" customHeight="1">
      <c r="A8" s="111" t="s">
        <v>649</v>
      </c>
      <c r="B8" s="112">
        <v>9797</v>
      </c>
      <c r="C8" s="112">
        <v>9797</v>
      </c>
      <c r="D8" s="113">
        <v>1</v>
      </c>
      <c r="E8" s="114"/>
    </row>
    <row r="9" spans="1:5" s="105" customFormat="1" ht="19.899999999999999" customHeight="1">
      <c r="A9" s="111" t="s">
        <v>664</v>
      </c>
      <c r="B9" s="112">
        <v>16163</v>
      </c>
      <c r="C9" s="112">
        <v>16163</v>
      </c>
      <c r="D9" s="113">
        <v>1</v>
      </c>
      <c r="E9" s="114"/>
    </row>
    <row r="10" spans="1:5" s="105" customFormat="1" ht="19.899999999999999" customHeight="1">
      <c r="A10" s="111" t="s">
        <v>665</v>
      </c>
      <c r="B10" s="112">
        <v>4655</v>
      </c>
      <c r="C10" s="112">
        <v>4655</v>
      </c>
      <c r="D10" s="113">
        <v>1</v>
      </c>
      <c r="E10" s="114"/>
    </row>
    <row r="11" spans="1:5" s="105" customFormat="1" ht="19.899999999999999" customHeight="1">
      <c r="A11" s="111" t="s">
        <v>666</v>
      </c>
      <c r="B11" s="112">
        <v>24796</v>
      </c>
      <c r="C11" s="112">
        <v>24796</v>
      </c>
      <c r="D11" s="113">
        <v>1</v>
      </c>
      <c r="E11" s="114"/>
    </row>
    <row r="12" spans="1:5" s="105" customFormat="1" ht="19.899999999999999" customHeight="1">
      <c r="A12" s="111" t="s">
        <v>651</v>
      </c>
      <c r="B12" s="112">
        <v>14217</v>
      </c>
      <c r="C12" s="112">
        <v>14217</v>
      </c>
      <c r="D12" s="113">
        <v>1</v>
      </c>
      <c r="E12" s="114"/>
    </row>
    <row r="13" spans="1:5" s="105" customFormat="1" ht="19.899999999999999" customHeight="1">
      <c r="A13" s="111" t="s">
        <v>652</v>
      </c>
      <c r="B13" s="112">
        <v>13533</v>
      </c>
      <c r="C13" s="112">
        <v>13533</v>
      </c>
      <c r="D13" s="113">
        <v>1</v>
      </c>
      <c r="E13" s="114"/>
    </row>
    <row r="14" spans="1:5" s="105" customFormat="1" ht="19.899999999999999" customHeight="1">
      <c r="A14" s="111" t="s">
        <v>667</v>
      </c>
      <c r="B14" s="112">
        <v>40142</v>
      </c>
      <c r="C14" s="112">
        <v>40142</v>
      </c>
      <c r="D14" s="113">
        <v>1</v>
      </c>
      <c r="E14" s="114"/>
    </row>
    <row r="15" spans="1:5" s="105" customFormat="1" ht="19.899999999999999" customHeight="1">
      <c r="A15" s="111" t="s">
        <v>653</v>
      </c>
      <c r="B15" s="112">
        <v>13643.3</v>
      </c>
      <c r="C15" s="112">
        <v>13643.3</v>
      </c>
      <c r="D15" s="113">
        <v>1</v>
      </c>
      <c r="E15" s="114"/>
    </row>
    <row r="16" spans="1:5" s="105" customFormat="1" ht="19.899999999999999" customHeight="1">
      <c r="A16" s="111" t="s">
        <v>654</v>
      </c>
      <c r="B16" s="112">
        <v>23019</v>
      </c>
      <c r="C16" s="112">
        <v>23019</v>
      </c>
      <c r="D16" s="113">
        <v>1</v>
      </c>
      <c r="E16" s="114"/>
    </row>
    <row r="17" spans="1:5" s="105" customFormat="1" ht="19.899999999999999" customHeight="1">
      <c r="A17" s="111" t="s">
        <v>668</v>
      </c>
      <c r="B17" s="112">
        <v>14807</v>
      </c>
      <c r="C17" s="112">
        <v>14807</v>
      </c>
      <c r="D17" s="113">
        <v>1</v>
      </c>
      <c r="E17" s="114"/>
    </row>
    <row r="18" spans="1:5" s="105" customFormat="1" ht="19.899999999999999" customHeight="1">
      <c r="A18" s="111" t="s">
        <v>655</v>
      </c>
      <c r="B18" s="112">
        <v>29570</v>
      </c>
      <c r="C18" s="112">
        <v>29570</v>
      </c>
      <c r="D18" s="113">
        <v>1</v>
      </c>
      <c r="E18" s="114"/>
    </row>
    <row r="19" spans="1:5" s="105" customFormat="1" ht="19.899999999999999" customHeight="1">
      <c r="A19" s="111" t="s">
        <v>656</v>
      </c>
      <c r="B19" s="112">
        <v>11085</v>
      </c>
      <c r="C19" s="112">
        <v>11085</v>
      </c>
      <c r="D19" s="113">
        <v>1</v>
      </c>
      <c r="E19" s="114"/>
    </row>
    <row r="20" spans="1:5" s="105" customFormat="1" ht="19.899999999999999" customHeight="1">
      <c r="A20" s="111" t="s">
        <v>657</v>
      </c>
      <c r="B20" s="112">
        <v>11689</v>
      </c>
      <c r="C20" s="112">
        <v>11689</v>
      </c>
      <c r="D20" s="113">
        <v>1</v>
      </c>
      <c r="E20" s="114"/>
    </row>
    <row r="21" spans="1:5" s="105" customFormat="1" ht="19.899999999999999" customHeight="1">
      <c r="A21" s="111" t="s">
        <v>658</v>
      </c>
      <c r="B21" s="112">
        <v>16606</v>
      </c>
      <c r="C21" s="112">
        <v>16606</v>
      </c>
      <c r="D21" s="113">
        <v>1</v>
      </c>
      <c r="E21" s="114"/>
    </row>
    <row r="22" spans="1:5" s="105" customFormat="1" ht="19.899999999999999" customHeight="1">
      <c r="A22" s="111" t="s">
        <v>659</v>
      </c>
      <c r="B22" s="112">
        <v>13007</v>
      </c>
      <c r="C22" s="112">
        <v>13007</v>
      </c>
      <c r="D22" s="113">
        <v>1</v>
      </c>
      <c r="E22" s="114"/>
    </row>
    <row r="23" spans="1:5" s="105" customFormat="1" ht="19.899999999999999" customHeight="1">
      <c r="A23" s="111" t="s">
        <v>660</v>
      </c>
      <c r="B23" s="112">
        <v>18115</v>
      </c>
      <c r="C23" s="112">
        <v>18115</v>
      </c>
      <c r="D23" s="113">
        <v>1</v>
      </c>
      <c r="E23" s="114"/>
    </row>
    <row r="24" spans="1:5" s="110" customFormat="1" ht="19.899999999999999" customHeight="1">
      <c r="A24" s="115" t="s">
        <v>4</v>
      </c>
      <c r="B24" s="116">
        <v>296653.3</v>
      </c>
      <c r="C24" s="116">
        <v>296653.3</v>
      </c>
      <c r="D24" s="117">
        <v>1</v>
      </c>
    </row>
    <row r="25" spans="1:5" s="105" customFormat="1" ht="24.95" customHeight="1">
      <c r="B25" s="106"/>
      <c r="C25" s="106"/>
      <c r="D25" s="106"/>
    </row>
    <row r="26" spans="1:5" s="105" customFormat="1" ht="24.95" customHeight="1">
      <c r="B26" s="106"/>
      <c r="C26" s="106"/>
      <c r="D26" s="106"/>
    </row>
    <row r="27" spans="1:5" s="105" customFormat="1" ht="24.95" customHeight="1">
      <c r="B27" s="106"/>
      <c r="C27" s="106"/>
      <c r="D27" s="106"/>
    </row>
    <row r="28" spans="1:5" ht="24.95" customHeight="1"/>
    <row r="29" spans="1:5" ht="24.95" customHeight="1"/>
    <row r="30" spans="1:5" ht="24.95" customHeight="1"/>
    <row r="31" spans="1:5" ht="24.95" customHeight="1"/>
    <row r="32" spans="1:5"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sheetData>
  <mergeCells count="1">
    <mergeCell ref="A3:D3"/>
  </mergeCells>
  <pageMargins left="0.78740157480314965" right="0.39370078740157483" top="0.39370078740157483" bottom="0.39370078740157483" header="0" footer="0.19685039370078741"/>
  <pageSetup paperSize="9" scale="97" firstPageNumber="30" orientation="portrait" useFirstPageNumber="1" r:id="rId1"/>
  <headerFooter scaleWithDoc="0" alignWithMargins="0">
    <oddFooter>&amp;C&amp;"Times New Roman,обычный"&amp;5Страница &amp;P</oddFooter>
  </headerFooter>
  <drawing r:id="rId2"/>
</worksheet>
</file>

<file path=xl/worksheets/sheet7.xml><?xml version="1.0" encoding="utf-8"?>
<worksheet xmlns="http://schemas.openxmlformats.org/spreadsheetml/2006/main" xmlns:r="http://schemas.openxmlformats.org/officeDocument/2006/relationships">
  <sheetPr>
    <tabColor theme="0"/>
    <outlinePr summaryBelow="0"/>
    <pageSetUpPr fitToPage="1"/>
  </sheetPr>
  <dimension ref="A1:D75"/>
  <sheetViews>
    <sheetView showGridLines="0" zoomScaleSheetLayoutView="110" workbookViewId="0">
      <selection activeCell="G9" sqref="G9"/>
    </sheetView>
  </sheetViews>
  <sheetFormatPr defaultRowHeight="12.75" customHeight="1"/>
  <cols>
    <col min="1" max="1" width="45.7109375" style="77" customWidth="1"/>
    <col min="2" max="2" width="13.7109375" style="77" customWidth="1"/>
    <col min="3" max="8" width="12.7109375" style="77" customWidth="1"/>
    <col min="9" max="14" width="11.7109375" style="77" customWidth="1"/>
    <col min="15" max="254" width="9.140625" style="77"/>
    <col min="255" max="255" width="47.7109375" style="77" customWidth="1"/>
    <col min="256" max="256" width="15" style="77" customWidth="1"/>
    <col min="257" max="258" width="14.42578125" style="77" customWidth="1"/>
    <col min="259" max="264" width="12.7109375" style="77" customWidth="1"/>
    <col min="265" max="270" width="11.7109375" style="77" customWidth="1"/>
    <col min="271" max="510" width="9.140625" style="77"/>
    <col min="511" max="511" width="47.7109375" style="77" customWidth="1"/>
    <col min="512" max="512" width="15" style="77" customWidth="1"/>
    <col min="513" max="514" width="14.42578125" style="77" customWidth="1"/>
    <col min="515" max="520" width="12.7109375" style="77" customWidth="1"/>
    <col min="521" max="526" width="11.7109375" style="77" customWidth="1"/>
    <col min="527" max="766" width="9.140625" style="77"/>
    <col min="767" max="767" width="47.7109375" style="77" customWidth="1"/>
    <col min="768" max="768" width="15" style="77" customWidth="1"/>
    <col min="769" max="770" width="14.42578125" style="77" customWidth="1"/>
    <col min="771" max="776" width="12.7109375" style="77" customWidth="1"/>
    <col min="777" max="782" width="11.7109375" style="77" customWidth="1"/>
    <col min="783" max="1022" width="9.140625" style="77"/>
    <col min="1023" max="1023" width="47.7109375" style="77" customWidth="1"/>
    <col min="1024" max="1024" width="15" style="77" customWidth="1"/>
    <col min="1025" max="1026" width="14.42578125" style="77" customWidth="1"/>
    <col min="1027" max="1032" width="12.7109375" style="77" customWidth="1"/>
    <col min="1033" max="1038" width="11.7109375" style="77" customWidth="1"/>
    <col min="1039" max="1278" width="9.140625" style="77"/>
    <col min="1279" max="1279" width="47.7109375" style="77" customWidth="1"/>
    <col min="1280" max="1280" width="15" style="77" customWidth="1"/>
    <col min="1281" max="1282" width="14.42578125" style="77" customWidth="1"/>
    <col min="1283" max="1288" width="12.7109375" style="77" customWidth="1"/>
    <col min="1289" max="1294" width="11.7109375" style="77" customWidth="1"/>
    <col min="1295" max="1534" width="9.140625" style="77"/>
    <col min="1535" max="1535" width="47.7109375" style="77" customWidth="1"/>
    <col min="1536" max="1536" width="15" style="77" customWidth="1"/>
    <col min="1537" max="1538" width="14.42578125" style="77" customWidth="1"/>
    <col min="1539" max="1544" width="12.7109375" style="77" customWidth="1"/>
    <col min="1545" max="1550" width="11.7109375" style="77" customWidth="1"/>
    <col min="1551" max="1790" width="9.140625" style="77"/>
    <col min="1791" max="1791" width="47.7109375" style="77" customWidth="1"/>
    <col min="1792" max="1792" width="15" style="77" customWidth="1"/>
    <col min="1793" max="1794" width="14.42578125" style="77" customWidth="1"/>
    <col min="1795" max="1800" width="12.7109375" style="77" customWidth="1"/>
    <col min="1801" max="1806" width="11.7109375" style="77" customWidth="1"/>
    <col min="1807" max="2046" width="9.140625" style="77"/>
    <col min="2047" max="2047" width="47.7109375" style="77" customWidth="1"/>
    <col min="2048" max="2048" width="15" style="77" customWidth="1"/>
    <col min="2049" max="2050" width="14.42578125" style="77" customWidth="1"/>
    <col min="2051" max="2056" width="12.7109375" style="77" customWidth="1"/>
    <col min="2057" max="2062" width="11.7109375" style="77" customWidth="1"/>
    <col min="2063" max="2302" width="9.140625" style="77"/>
    <col min="2303" max="2303" width="47.7109375" style="77" customWidth="1"/>
    <col min="2304" max="2304" width="15" style="77" customWidth="1"/>
    <col min="2305" max="2306" width="14.42578125" style="77" customWidth="1"/>
    <col min="2307" max="2312" width="12.7109375" style="77" customWidth="1"/>
    <col min="2313" max="2318" width="11.7109375" style="77" customWidth="1"/>
    <col min="2319" max="2558" width="9.140625" style="77"/>
    <col min="2559" max="2559" width="47.7109375" style="77" customWidth="1"/>
    <col min="2560" max="2560" width="15" style="77" customWidth="1"/>
    <col min="2561" max="2562" width="14.42578125" style="77" customWidth="1"/>
    <col min="2563" max="2568" width="12.7109375" style="77" customWidth="1"/>
    <col min="2569" max="2574" width="11.7109375" style="77" customWidth="1"/>
    <col min="2575" max="2814" width="9.140625" style="77"/>
    <col min="2815" max="2815" width="47.7109375" style="77" customWidth="1"/>
    <col min="2816" max="2816" width="15" style="77" customWidth="1"/>
    <col min="2817" max="2818" width="14.42578125" style="77" customWidth="1"/>
    <col min="2819" max="2824" width="12.7109375" style="77" customWidth="1"/>
    <col min="2825" max="2830" width="11.7109375" style="77" customWidth="1"/>
    <col min="2831" max="3070" width="9.140625" style="77"/>
    <col min="3071" max="3071" width="47.7109375" style="77" customWidth="1"/>
    <col min="3072" max="3072" width="15" style="77" customWidth="1"/>
    <col min="3073" max="3074" width="14.42578125" style="77" customWidth="1"/>
    <col min="3075" max="3080" width="12.7109375" style="77" customWidth="1"/>
    <col min="3081" max="3086" width="11.7109375" style="77" customWidth="1"/>
    <col min="3087" max="3326" width="9.140625" style="77"/>
    <col min="3327" max="3327" width="47.7109375" style="77" customWidth="1"/>
    <col min="3328" max="3328" width="15" style="77" customWidth="1"/>
    <col min="3329" max="3330" width="14.42578125" style="77" customWidth="1"/>
    <col min="3331" max="3336" width="12.7109375" style="77" customWidth="1"/>
    <col min="3337" max="3342" width="11.7109375" style="77" customWidth="1"/>
    <col min="3343" max="3582" width="9.140625" style="77"/>
    <col min="3583" max="3583" width="47.7109375" style="77" customWidth="1"/>
    <col min="3584" max="3584" width="15" style="77" customWidth="1"/>
    <col min="3585" max="3586" width="14.42578125" style="77" customWidth="1"/>
    <col min="3587" max="3592" width="12.7109375" style="77" customWidth="1"/>
    <col min="3593" max="3598" width="11.7109375" style="77" customWidth="1"/>
    <col min="3599" max="3838" width="9.140625" style="77"/>
    <col min="3839" max="3839" width="47.7109375" style="77" customWidth="1"/>
    <col min="3840" max="3840" width="15" style="77" customWidth="1"/>
    <col min="3841" max="3842" width="14.42578125" style="77" customWidth="1"/>
    <col min="3843" max="3848" width="12.7109375" style="77" customWidth="1"/>
    <col min="3849" max="3854" width="11.7109375" style="77" customWidth="1"/>
    <col min="3855" max="4094" width="9.140625" style="77"/>
    <col min="4095" max="4095" width="47.7109375" style="77" customWidth="1"/>
    <col min="4096" max="4096" width="15" style="77" customWidth="1"/>
    <col min="4097" max="4098" width="14.42578125" style="77" customWidth="1"/>
    <col min="4099" max="4104" width="12.7109375" style="77" customWidth="1"/>
    <col min="4105" max="4110" width="11.7109375" style="77" customWidth="1"/>
    <col min="4111" max="4350" width="9.140625" style="77"/>
    <col min="4351" max="4351" width="47.7109375" style="77" customWidth="1"/>
    <col min="4352" max="4352" width="15" style="77" customWidth="1"/>
    <col min="4353" max="4354" width="14.42578125" style="77" customWidth="1"/>
    <col min="4355" max="4360" width="12.7109375" style="77" customWidth="1"/>
    <col min="4361" max="4366" width="11.7109375" style="77" customWidth="1"/>
    <col min="4367" max="4606" width="9.140625" style="77"/>
    <col min="4607" max="4607" width="47.7109375" style="77" customWidth="1"/>
    <col min="4608" max="4608" width="15" style="77" customWidth="1"/>
    <col min="4609" max="4610" width="14.42578125" style="77" customWidth="1"/>
    <col min="4611" max="4616" width="12.7109375" style="77" customWidth="1"/>
    <col min="4617" max="4622" width="11.7109375" style="77" customWidth="1"/>
    <col min="4623" max="4862" width="9.140625" style="77"/>
    <col min="4863" max="4863" width="47.7109375" style="77" customWidth="1"/>
    <col min="4864" max="4864" width="15" style="77" customWidth="1"/>
    <col min="4865" max="4866" width="14.42578125" style="77" customWidth="1"/>
    <col min="4867" max="4872" width="12.7109375" style="77" customWidth="1"/>
    <col min="4873" max="4878" width="11.7109375" style="77" customWidth="1"/>
    <col min="4879" max="5118" width="9.140625" style="77"/>
    <col min="5119" max="5119" width="47.7109375" style="77" customWidth="1"/>
    <col min="5120" max="5120" width="15" style="77" customWidth="1"/>
    <col min="5121" max="5122" width="14.42578125" style="77" customWidth="1"/>
    <col min="5123" max="5128" width="12.7109375" style="77" customWidth="1"/>
    <col min="5129" max="5134" width="11.7109375" style="77" customWidth="1"/>
    <col min="5135" max="5374" width="9.140625" style="77"/>
    <col min="5375" max="5375" width="47.7109375" style="77" customWidth="1"/>
    <col min="5376" max="5376" width="15" style="77" customWidth="1"/>
    <col min="5377" max="5378" width="14.42578125" style="77" customWidth="1"/>
    <col min="5379" max="5384" width="12.7109375" style="77" customWidth="1"/>
    <col min="5385" max="5390" width="11.7109375" style="77" customWidth="1"/>
    <col min="5391" max="5630" width="9.140625" style="77"/>
    <col min="5631" max="5631" width="47.7109375" style="77" customWidth="1"/>
    <col min="5632" max="5632" width="15" style="77" customWidth="1"/>
    <col min="5633" max="5634" width="14.42578125" style="77" customWidth="1"/>
    <col min="5635" max="5640" width="12.7109375" style="77" customWidth="1"/>
    <col min="5641" max="5646" width="11.7109375" style="77" customWidth="1"/>
    <col min="5647" max="5886" width="9.140625" style="77"/>
    <col min="5887" max="5887" width="47.7109375" style="77" customWidth="1"/>
    <col min="5888" max="5888" width="15" style="77" customWidth="1"/>
    <col min="5889" max="5890" width="14.42578125" style="77" customWidth="1"/>
    <col min="5891" max="5896" width="12.7109375" style="77" customWidth="1"/>
    <col min="5897" max="5902" width="11.7109375" style="77" customWidth="1"/>
    <col min="5903" max="6142" width="9.140625" style="77"/>
    <col min="6143" max="6143" width="47.7109375" style="77" customWidth="1"/>
    <col min="6144" max="6144" width="15" style="77" customWidth="1"/>
    <col min="6145" max="6146" width="14.42578125" style="77" customWidth="1"/>
    <col min="6147" max="6152" width="12.7109375" style="77" customWidth="1"/>
    <col min="6153" max="6158" width="11.7109375" style="77" customWidth="1"/>
    <col min="6159" max="6398" width="9.140625" style="77"/>
    <col min="6399" max="6399" width="47.7109375" style="77" customWidth="1"/>
    <col min="6400" max="6400" width="15" style="77" customWidth="1"/>
    <col min="6401" max="6402" width="14.42578125" style="77" customWidth="1"/>
    <col min="6403" max="6408" width="12.7109375" style="77" customWidth="1"/>
    <col min="6409" max="6414" width="11.7109375" style="77" customWidth="1"/>
    <col min="6415" max="6654" width="9.140625" style="77"/>
    <col min="6655" max="6655" width="47.7109375" style="77" customWidth="1"/>
    <col min="6656" max="6656" width="15" style="77" customWidth="1"/>
    <col min="6657" max="6658" width="14.42578125" style="77" customWidth="1"/>
    <col min="6659" max="6664" width="12.7109375" style="77" customWidth="1"/>
    <col min="6665" max="6670" width="11.7109375" style="77" customWidth="1"/>
    <col min="6671" max="6910" width="9.140625" style="77"/>
    <col min="6911" max="6911" width="47.7109375" style="77" customWidth="1"/>
    <col min="6912" max="6912" width="15" style="77" customWidth="1"/>
    <col min="6913" max="6914" width="14.42578125" style="77" customWidth="1"/>
    <col min="6915" max="6920" width="12.7109375" style="77" customWidth="1"/>
    <col min="6921" max="6926" width="11.7109375" style="77" customWidth="1"/>
    <col min="6927" max="7166" width="9.140625" style="77"/>
    <col min="7167" max="7167" width="47.7109375" style="77" customWidth="1"/>
    <col min="7168" max="7168" width="15" style="77" customWidth="1"/>
    <col min="7169" max="7170" width="14.42578125" style="77" customWidth="1"/>
    <col min="7171" max="7176" width="12.7109375" style="77" customWidth="1"/>
    <col min="7177" max="7182" width="11.7109375" style="77" customWidth="1"/>
    <col min="7183" max="7422" width="9.140625" style="77"/>
    <col min="7423" max="7423" width="47.7109375" style="77" customWidth="1"/>
    <col min="7424" max="7424" width="15" style="77" customWidth="1"/>
    <col min="7425" max="7426" width="14.42578125" style="77" customWidth="1"/>
    <col min="7427" max="7432" width="12.7109375" style="77" customWidth="1"/>
    <col min="7433" max="7438" width="11.7109375" style="77" customWidth="1"/>
    <col min="7439" max="7678" width="9.140625" style="77"/>
    <col min="7679" max="7679" width="47.7109375" style="77" customWidth="1"/>
    <col min="7680" max="7680" width="15" style="77" customWidth="1"/>
    <col min="7681" max="7682" width="14.42578125" style="77" customWidth="1"/>
    <col min="7683" max="7688" width="12.7109375" style="77" customWidth="1"/>
    <col min="7689" max="7694" width="11.7109375" style="77" customWidth="1"/>
    <col min="7695" max="7934" width="9.140625" style="77"/>
    <col min="7935" max="7935" width="47.7109375" style="77" customWidth="1"/>
    <col min="7936" max="7936" width="15" style="77" customWidth="1"/>
    <col min="7937" max="7938" width="14.42578125" style="77" customWidth="1"/>
    <col min="7939" max="7944" width="12.7109375" style="77" customWidth="1"/>
    <col min="7945" max="7950" width="11.7109375" style="77" customWidth="1"/>
    <col min="7951" max="8190" width="9.140625" style="77"/>
    <col min="8191" max="8191" width="47.7109375" style="77" customWidth="1"/>
    <col min="8192" max="8192" width="15" style="77" customWidth="1"/>
    <col min="8193" max="8194" width="14.42578125" style="77" customWidth="1"/>
    <col min="8195" max="8200" width="12.7109375" style="77" customWidth="1"/>
    <col min="8201" max="8206" width="11.7109375" style="77" customWidth="1"/>
    <col min="8207" max="8446" width="9.140625" style="77"/>
    <col min="8447" max="8447" width="47.7109375" style="77" customWidth="1"/>
    <col min="8448" max="8448" width="15" style="77" customWidth="1"/>
    <col min="8449" max="8450" width="14.42578125" style="77" customWidth="1"/>
    <col min="8451" max="8456" width="12.7109375" style="77" customWidth="1"/>
    <col min="8457" max="8462" width="11.7109375" style="77" customWidth="1"/>
    <col min="8463" max="8702" width="9.140625" style="77"/>
    <col min="8703" max="8703" width="47.7109375" style="77" customWidth="1"/>
    <col min="8704" max="8704" width="15" style="77" customWidth="1"/>
    <col min="8705" max="8706" width="14.42578125" style="77" customWidth="1"/>
    <col min="8707" max="8712" width="12.7109375" style="77" customWidth="1"/>
    <col min="8713" max="8718" width="11.7109375" style="77" customWidth="1"/>
    <col min="8719" max="8958" width="9.140625" style="77"/>
    <col min="8959" max="8959" width="47.7109375" style="77" customWidth="1"/>
    <col min="8960" max="8960" width="15" style="77" customWidth="1"/>
    <col min="8961" max="8962" width="14.42578125" style="77" customWidth="1"/>
    <col min="8963" max="8968" width="12.7109375" style="77" customWidth="1"/>
    <col min="8969" max="8974" width="11.7109375" style="77" customWidth="1"/>
    <col min="8975" max="9214" width="9.140625" style="77"/>
    <col min="9215" max="9215" width="47.7109375" style="77" customWidth="1"/>
    <col min="9216" max="9216" width="15" style="77" customWidth="1"/>
    <col min="9217" max="9218" width="14.42578125" style="77" customWidth="1"/>
    <col min="9219" max="9224" width="12.7109375" style="77" customWidth="1"/>
    <col min="9225" max="9230" width="11.7109375" style="77" customWidth="1"/>
    <col min="9231" max="9470" width="9.140625" style="77"/>
    <col min="9471" max="9471" width="47.7109375" style="77" customWidth="1"/>
    <col min="9472" max="9472" width="15" style="77" customWidth="1"/>
    <col min="9473" max="9474" width="14.42578125" style="77" customWidth="1"/>
    <col min="9475" max="9480" width="12.7109375" style="77" customWidth="1"/>
    <col min="9481" max="9486" width="11.7109375" style="77" customWidth="1"/>
    <col min="9487" max="9726" width="9.140625" style="77"/>
    <col min="9727" max="9727" width="47.7109375" style="77" customWidth="1"/>
    <col min="9728" max="9728" width="15" style="77" customWidth="1"/>
    <col min="9729" max="9730" width="14.42578125" style="77" customWidth="1"/>
    <col min="9731" max="9736" width="12.7109375" style="77" customWidth="1"/>
    <col min="9737" max="9742" width="11.7109375" style="77" customWidth="1"/>
    <col min="9743" max="9982" width="9.140625" style="77"/>
    <col min="9983" max="9983" width="47.7109375" style="77" customWidth="1"/>
    <col min="9984" max="9984" width="15" style="77" customWidth="1"/>
    <col min="9985" max="9986" width="14.42578125" style="77" customWidth="1"/>
    <col min="9987" max="9992" width="12.7109375" style="77" customWidth="1"/>
    <col min="9993" max="9998" width="11.7109375" style="77" customWidth="1"/>
    <col min="9999" max="10238" width="9.140625" style="77"/>
    <col min="10239" max="10239" width="47.7109375" style="77" customWidth="1"/>
    <col min="10240" max="10240" width="15" style="77" customWidth="1"/>
    <col min="10241" max="10242" width="14.42578125" style="77" customWidth="1"/>
    <col min="10243" max="10248" width="12.7109375" style="77" customWidth="1"/>
    <col min="10249" max="10254" width="11.7109375" style="77" customWidth="1"/>
    <col min="10255" max="10494" width="9.140625" style="77"/>
    <col min="10495" max="10495" width="47.7109375" style="77" customWidth="1"/>
    <col min="10496" max="10496" width="15" style="77" customWidth="1"/>
    <col min="10497" max="10498" width="14.42578125" style="77" customWidth="1"/>
    <col min="10499" max="10504" width="12.7109375" style="77" customWidth="1"/>
    <col min="10505" max="10510" width="11.7109375" style="77" customWidth="1"/>
    <col min="10511" max="10750" width="9.140625" style="77"/>
    <col min="10751" max="10751" width="47.7109375" style="77" customWidth="1"/>
    <col min="10752" max="10752" width="15" style="77" customWidth="1"/>
    <col min="10753" max="10754" width="14.42578125" style="77" customWidth="1"/>
    <col min="10755" max="10760" width="12.7109375" style="77" customWidth="1"/>
    <col min="10761" max="10766" width="11.7109375" style="77" customWidth="1"/>
    <col min="10767" max="11006" width="9.140625" style="77"/>
    <col min="11007" max="11007" width="47.7109375" style="77" customWidth="1"/>
    <col min="11008" max="11008" width="15" style="77" customWidth="1"/>
    <col min="11009" max="11010" width="14.42578125" style="77" customWidth="1"/>
    <col min="11011" max="11016" width="12.7109375" style="77" customWidth="1"/>
    <col min="11017" max="11022" width="11.7109375" style="77" customWidth="1"/>
    <col min="11023" max="11262" width="9.140625" style="77"/>
    <col min="11263" max="11263" width="47.7109375" style="77" customWidth="1"/>
    <col min="11264" max="11264" width="15" style="77" customWidth="1"/>
    <col min="11265" max="11266" width="14.42578125" style="77" customWidth="1"/>
    <col min="11267" max="11272" width="12.7109375" style="77" customWidth="1"/>
    <col min="11273" max="11278" width="11.7109375" style="77" customWidth="1"/>
    <col min="11279" max="11518" width="9.140625" style="77"/>
    <col min="11519" max="11519" width="47.7109375" style="77" customWidth="1"/>
    <col min="11520" max="11520" width="15" style="77" customWidth="1"/>
    <col min="11521" max="11522" width="14.42578125" style="77" customWidth="1"/>
    <col min="11523" max="11528" width="12.7109375" style="77" customWidth="1"/>
    <col min="11529" max="11534" width="11.7109375" style="77" customWidth="1"/>
    <col min="11535" max="11774" width="9.140625" style="77"/>
    <col min="11775" max="11775" width="47.7109375" style="77" customWidth="1"/>
    <col min="11776" max="11776" width="15" style="77" customWidth="1"/>
    <col min="11777" max="11778" width="14.42578125" style="77" customWidth="1"/>
    <col min="11779" max="11784" width="12.7109375" style="77" customWidth="1"/>
    <col min="11785" max="11790" width="11.7109375" style="77" customWidth="1"/>
    <col min="11791" max="12030" width="9.140625" style="77"/>
    <col min="12031" max="12031" width="47.7109375" style="77" customWidth="1"/>
    <col min="12032" max="12032" width="15" style="77" customWidth="1"/>
    <col min="12033" max="12034" width="14.42578125" style="77" customWidth="1"/>
    <col min="12035" max="12040" width="12.7109375" style="77" customWidth="1"/>
    <col min="12041" max="12046" width="11.7109375" style="77" customWidth="1"/>
    <col min="12047" max="12286" width="9.140625" style="77"/>
    <col min="12287" max="12287" width="47.7109375" style="77" customWidth="1"/>
    <col min="12288" max="12288" width="15" style="77" customWidth="1"/>
    <col min="12289" max="12290" width="14.42578125" style="77" customWidth="1"/>
    <col min="12291" max="12296" width="12.7109375" style="77" customWidth="1"/>
    <col min="12297" max="12302" width="11.7109375" style="77" customWidth="1"/>
    <col min="12303" max="12542" width="9.140625" style="77"/>
    <col min="12543" max="12543" width="47.7109375" style="77" customWidth="1"/>
    <col min="12544" max="12544" width="15" style="77" customWidth="1"/>
    <col min="12545" max="12546" width="14.42578125" style="77" customWidth="1"/>
    <col min="12547" max="12552" width="12.7109375" style="77" customWidth="1"/>
    <col min="12553" max="12558" width="11.7109375" style="77" customWidth="1"/>
    <col min="12559" max="12798" width="9.140625" style="77"/>
    <col min="12799" max="12799" width="47.7109375" style="77" customWidth="1"/>
    <col min="12800" max="12800" width="15" style="77" customWidth="1"/>
    <col min="12801" max="12802" width="14.42578125" style="77" customWidth="1"/>
    <col min="12803" max="12808" width="12.7109375" style="77" customWidth="1"/>
    <col min="12809" max="12814" width="11.7109375" style="77" customWidth="1"/>
    <col min="12815" max="13054" width="9.140625" style="77"/>
    <col min="13055" max="13055" width="47.7109375" style="77" customWidth="1"/>
    <col min="13056" max="13056" width="15" style="77" customWidth="1"/>
    <col min="13057" max="13058" width="14.42578125" style="77" customWidth="1"/>
    <col min="13059" max="13064" width="12.7109375" style="77" customWidth="1"/>
    <col min="13065" max="13070" width="11.7109375" style="77" customWidth="1"/>
    <col min="13071" max="13310" width="9.140625" style="77"/>
    <col min="13311" max="13311" width="47.7109375" style="77" customWidth="1"/>
    <col min="13312" max="13312" width="15" style="77" customWidth="1"/>
    <col min="13313" max="13314" width="14.42578125" style="77" customWidth="1"/>
    <col min="13315" max="13320" width="12.7109375" style="77" customWidth="1"/>
    <col min="13321" max="13326" width="11.7109375" style="77" customWidth="1"/>
    <col min="13327" max="13566" width="9.140625" style="77"/>
    <col min="13567" max="13567" width="47.7109375" style="77" customWidth="1"/>
    <col min="13568" max="13568" width="15" style="77" customWidth="1"/>
    <col min="13569" max="13570" width="14.42578125" style="77" customWidth="1"/>
    <col min="13571" max="13576" width="12.7109375" style="77" customWidth="1"/>
    <col min="13577" max="13582" width="11.7109375" style="77" customWidth="1"/>
    <col min="13583" max="13822" width="9.140625" style="77"/>
    <col min="13823" max="13823" width="47.7109375" style="77" customWidth="1"/>
    <col min="13824" max="13824" width="15" style="77" customWidth="1"/>
    <col min="13825" max="13826" width="14.42578125" style="77" customWidth="1"/>
    <col min="13827" max="13832" width="12.7109375" style="77" customWidth="1"/>
    <col min="13833" max="13838" width="11.7109375" style="77" customWidth="1"/>
    <col min="13839" max="14078" width="9.140625" style="77"/>
    <col min="14079" max="14079" width="47.7109375" style="77" customWidth="1"/>
    <col min="14080" max="14080" width="15" style="77" customWidth="1"/>
    <col min="14081" max="14082" width="14.42578125" style="77" customWidth="1"/>
    <col min="14083" max="14088" width="12.7109375" style="77" customWidth="1"/>
    <col min="14089" max="14094" width="11.7109375" style="77" customWidth="1"/>
    <col min="14095" max="14334" width="9.140625" style="77"/>
    <col min="14335" max="14335" width="47.7109375" style="77" customWidth="1"/>
    <col min="14336" max="14336" width="15" style="77" customWidth="1"/>
    <col min="14337" max="14338" width="14.42578125" style="77" customWidth="1"/>
    <col min="14339" max="14344" width="12.7109375" style="77" customWidth="1"/>
    <col min="14345" max="14350" width="11.7109375" style="77" customWidth="1"/>
    <col min="14351" max="14590" width="9.140625" style="77"/>
    <col min="14591" max="14591" width="47.7109375" style="77" customWidth="1"/>
    <col min="14592" max="14592" width="15" style="77" customWidth="1"/>
    <col min="14593" max="14594" width="14.42578125" style="77" customWidth="1"/>
    <col min="14595" max="14600" width="12.7109375" style="77" customWidth="1"/>
    <col min="14601" max="14606" width="11.7109375" style="77" customWidth="1"/>
    <col min="14607" max="14846" width="9.140625" style="77"/>
    <col min="14847" max="14847" width="47.7109375" style="77" customWidth="1"/>
    <col min="14848" max="14848" width="15" style="77" customWidth="1"/>
    <col min="14849" max="14850" width="14.42578125" style="77" customWidth="1"/>
    <col min="14851" max="14856" width="12.7109375" style="77" customWidth="1"/>
    <col min="14857" max="14862" width="11.7109375" style="77" customWidth="1"/>
    <col min="14863" max="15102" width="9.140625" style="77"/>
    <col min="15103" max="15103" width="47.7109375" style="77" customWidth="1"/>
    <col min="15104" max="15104" width="15" style="77" customWidth="1"/>
    <col min="15105" max="15106" width="14.42578125" style="77" customWidth="1"/>
    <col min="15107" max="15112" width="12.7109375" style="77" customWidth="1"/>
    <col min="15113" max="15118" width="11.7109375" style="77" customWidth="1"/>
    <col min="15119" max="15358" width="9.140625" style="77"/>
    <col min="15359" max="15359" width="47.7109375" style="77" customWidth="1"/>
    <col min="15360" max="15360" width="15" style="77" customWidth="1"/>
    <col min="15361" max="15362" width="14.42578125" style="77" customWidth="1"/>
    <col min="15363" max="15368" width="12.7109375" style="77" customWidth="1"/>
    <col min="15369" max="15374" width="11.7109375" style="77" customWidth="1"/>
    <col min="15375" max="15614" width="9.140625" style="77"/>
    <col min="15615" max="15615" width="47.7109375" style="77" customWidth="1"/>
    <col min="15616" max="15616" width="15" style="77" customWidth="1"/>
    <col min="15617" max="15618" width="14.42578125" style="77" customWidth="1"/>
    <col min="15619" max="15624" width="12.7109375" style="77" customWidth="1"/>
    <col min="15625" max="15630" width="11.7109375" style="77" customWidth="1"/>
    <col min="15631" max="15870" width="9.140625" style="77"/>
    <col min="15871" max="15871" width="47.7109375" style="77" customWidth="1"/>
    <col min="15872" max="15872" width="15" style="77" customWidth="1"/>
    <col min="15873" max="15874" width="14.42578125" style="77" customWidth="1"/>
    <col min="15875" max="15880" width="12.7109375" style="77" customWidth="1"/>
    <col min="15881" max="15886" width="11.7109375" style="77" customWidth="1"/>
    <col min="15887" max="16126" width="9.140625" style="77"/>
    <col min="16127" max="16127" width="47.7109375" style="77" customWidth="1"/>
    <col min="16128" max="16128" width="15" style="77" customWidth="1"/>
    <col min="16129" max="16130" width="14.42578125" style="77" customWidth="1"/>
    <col min="16131" max="16136" width="12.7109375" style="77" customWidth="1"/>
    <col min="16137" max="16142" width="11.7109375" style="77" customWidth="1"/>
    <col min="16143" max="16384" width="9.140625" style="77"/>
  </cols>
  <sheetData>
    <row r="1" spans="1:4" s="75" customFormat="1" ht="79.900000000000006" customHeight="1">
      <c r="A1" s="72"/>
      <c r="B1" s="118"/>
    </row>
    <row r="2" spans="1:4" ht="15" customHeight="1">
      <c r="A2" s="76"/>
    </row>
    <row r="3" spans="1:4" s="78" customFormat="1" ht="60" customHeight="1">
      <c r="A3" s="311" t="s">
        <v>669</v>
      </c>
      <c r="B3" s="311"/>
      <c r="C3" s="311"/>
      <c r="D3" s="311"/>
    </row>
    <row r="4" spans="1:4" ht="15" customHeight="1">
      <c r="A4" s="76"/>
    </row>
    <row r="5" spans="1:4" ht="15" customHeight="1">
      <c r="A5" s="80"/>
      <c r="D5" s="107" t="s">
        <v>0</v>
      </c>
    </row>
    <row r="6" spans="1:4" s="119" customFormat="1" ht="25.15" customHeight="1">
      <c r="A6" s="109" t="s">
        <v>1</v>
      </c>
      <c r="B6" s="109" t="s">
        <v>670</v>
      </c>
      <c r="C6" s="109" t="s">
        <v>632</v>
      </c>
      <c r="D6" s="109" t="s">
        <v>89</v>
      </c>
    </row>
    <row r="7" spans="1:4" s="123" customFormat="1" ht="19.899999999999999" customHeight="1">
      <c r="A7" s="120" t="s">
        <v>648</v>
      </c>
      <c r="B7" s="121">
        <v>4790.3</v>
      </c>
      <c r="C7" s="121">
        <v>4790.3</v>
      </c>
      <c r="D7" s="122">
        <v>1</v>
      </c>
    </row>
    <row r="8" spans="1:4" s="119" customFormat="1" ht="19.899999999999999" customHeight="1">
      <c r="A8" s="120" t="s">
        <v>649</v>
      </c>
      <c r="B8" s="121">
        <v>1023.4</v>
      </c>
      <c r="C8" s="121">
        <v>1023.4</v>
      </c>
      <c r="D8" s="122">
        <v>1</v>
      </c>
    </row>
    <row r="9" spans="1:4" s="123" customFormat="1" ht="19.899999999999999" customHeight="1">
      <c r="A9" s="120" t="s">
        <v>664</v>
      </c>
      <c r="B9" s="121">
        <v>4715.8999999999996</v>
      </c>
      <c r="C9" s="121">
        <v>4715.8999999999996</v>
      </c>
      <c r="D9" s="122">
        <v>1</v>
      </c>
    </row>
    <row r="10" spans="1:4" s="123" customFormat="1" ht="19.899999999999999" customHeight="1">
      <c r="A10" s="120" t="s">
        <v>665</v>
      </c>
      <c r="B10" s="121">
        <v>2751.5</v>
      </c>
      <c r="C10" s="121">
        <v>2751.5</v>
      </c>
      <c r="D10" s="122">
        <v>1</v>
      </c>
    </row>
    <row r="11" spans="1:4" s="123" customFormat="1" ht="19.899999999999999" customHeight="1">
      <c r="A11" s="120" t="s">
        <v>666</v>
      </c>
      <c r="B11" s="121">
        <v>18813.3</v>
      </c>
      <c r="C11" s="121">
        <v>18813.3</v>
      </c>
      <c r="D11" s="122">
        <v>1</v>
      </c>
    </row>
    <row r="12" spans="1:4" s="123" customFormat="1" ht="19.899999999999999" customHeight="1">
      <c r="A12" s="120" t="s">
        <v>651</v>
      </c>
      <c r="B12" s="121">
        <v>4166.2</v>
      </c>
      <c r="C12" s="121">
        <v>4166.2</v>
      </c>
      <c r="D12" s="122">
        <v>1</v>
      </c>
    </row>
    <row r="13" spans="1:4" s="123" customFormat="1" ht="19.899999999999999" customHeight="1">
      <c r="A13" s="120" t="s">
        <v>652</v>
      </c>
      <c r="B13" s="121">
        <v>3374.4</v>
      </c>
      <c r="C13" s="121">
        <v>3374.4</v>
      </c>
      <c r="D13" s="122">
        <v>1</v>
      </c>
    </row>
    <row r="14" spans="1:4" s="123" customFormat="1" ht="19.899999999999999" customHeight="1">
      <c r="A14" s="120" t="s">
        <v>667</v>
      </c>
      <c r="B14" s="121">
        <v>11606.9</v>
      </c>
      <c r="C14" s="121">
        <v>11606.9</v>
      </c>
      <c r="D14" s="122">
        <v>1</v>
      </c>
    </row>
    <row r="15" spans="1:4" s="123" customFormat="1" ht="19.899999999999999" customHeight="1">
      <c r="A15" s="120" t="s">
        <v>653</v>
      </c>
      <c r="B15" s="121">
        <v>3958.1</v>
      </c>
      <c r="C15" s="121">
        <v>3958.1</v>
      </c>
      <c r="D15" s="122">
        <v>1</v>
      </c>
    </row>
    <row r="16" spans="1:4" s="123" customFormat="1" ht="19.899999999999999" customHeight="1">
      <c r="A16" s="120" t="s">
        <v>654</v>
      </c>
      <c r="B16" s="121">
        <v>14462.3</v>
      </c>
      <c r="C16" s="121">
        <v>14462.3</v>
      </c>
      <c r="D16" s="122">
        <v>1</v>
      </c>
    </row>
    <row r="17" spans="1:4" s="123" customFormat="1" ht="19.899999999999999" customHeight="1">
      <c r="A17" s="120" t="s">
        <v>668</v>
      </c>
      <c r="B17" s="121">
        <v>1867.8</v>
      </c>
      <c r="C17" s="121">
        <v>1867.8</v>
      </c>
      <c r="D17" s="122">
        <v>1</v>
      </c>
    </row>
    <row r="18" spans="1:4" s="123" customFormat="1" ht="19.899999999999999" customHeight="1">
      <c r="A18" s="120" t="s">
        <v>655</v>
      </c>
      <c r="B18" s="121">
        <v>14914.7</v>
      </c>
      <c r="C18" s="121">
        <v>14914.7</v>
      </c>
      <c r="D18" s="122">
        <v>1</v>
      </c>
    </row>
    <row r="19" spans="1:4" s="123" customFormat="1" ht="19.899999999999999" customHeight="1">
      <c r="A19" s="120" t="s">
        <v>656</v>
      </c>
      <c r="B19" s="121">
        <v>204.9</v>
      </c>
      <c r="C19" s="121">
        <v>204.9</v>
      </c>
      <c r="D19" s="122">
        <v>1</v>
      </c>
    </row>
    <row r="20" spans="1:4" s="123" customFormat="1" ht="19.899999999999999" customHeight="1">
      <c r="A20" s="120" t="s">
        <v>657</v>
      </c>
      <c r="B20" s="121">
        <v>5807.8</v>
      </c>
      <c r="C20" s="121">
        <v>5807.8</v>
      </c>
      <c r="D20" s="122">
        <v>1</v>
      </c>
    </row>
    <row r="21" spans="1:4" s="123" customFormat="1" ht="19.899999999999999" customHeight="1">
      <c r="A21" s="120" t="s">
        <v>658</v>
      </c>
      <c r="B21" s="121">
        <v>3485.5</v>
      </c>
      <c r="C21" s="121">
        <v>3485.5</v>
      </c>
      <c r="D21" s="122">
        <v>1</v>
      </c>
    </row>
    <row r="22" spans="1:4" s="123" customFormat="1" ht="19.899999999999999" customHeight="1">
      <c r="A22" s="120" t="s">
        <v>659</v>
      </c>
      <c r="B22" s="121">
        <v>3333</v>
      </c>
      <c r="C22" s="121">
        <v>3333</v>
      </c>
      <c r="D22" s="122">
        <v>1</v>
      </c>
    </row>
    <row r="23" spans="1:4" s="123" customFormat="1" ht="19.899999999999999" customHeight="1">
      <c r="A23" s="120" t="s">
        <v>660</v>
      </c>
      <c r="B23" s="121">
        <v>4724</v>
      </c>
      <c r="C23" s="121">
        <v>4724</v>
      </c>
      <c r="D23" s="122">
        <v>1</v>
      </c>
    </row>
    <row r="24" spans="1:4" s="123" customFormat="1" ht="19.899999999999999" customHeight="1">
      <c r="A24" s="115" t="s">
        <v>4</v>
      </c>
      <c r="B24" s="116">
        <v>104000</v>
      </c>
      <c r="C24" s="116">
        <v>104000</v>
      </c>
      <c r="D24" s="124">
        <v>1</v>
      </c>
    </row>
    <row r="25" spans="1:4" ht="25.15" customHeight="1"/>
    <row r="26" spans="1:4" ht="25.15" customHeight="1"/>
    <row r="27" spans="1:4" ht="25.15" customHeight="1"/>
    <row r="28" spans="1:4" ht="25.15" customHeight="1"/>
    <row r="29" spans="1:4" ht="25.15" customHeight="1"/>
    <row r="30" spans="1:4" ht="25.15" customHeight="1"/>
    <row r="31" spans="1:4" ht="25.15" customHeight="1"/>
    <row r="32" spans="1:4" ht="25.15" customHeight="1"/>
    <row r="33" ht="25.15" customHeight="1"/>
    <row r="34" ht="25.15" customHeight="1"/>
    <row r="35" ht="25.15" customHeight="1"/>
    <row r="36" ht="25.15" customHeight="1"/>
    <row r="37" ht="25.15" customHeight="1"/>
    <row r="38" ht="25.15" customHeight="1"/>
    <row r="39" ht="25.15" customHeight="1"/>
    <row r="40" ht="25.15" customHeight="1"/>
    <row r="41" ht="25.15" customHeight="1"/>
    <row r="42" ht="25.15" customHeight="1"/>
    <row r="43" ht="25.15" customHeight="1"/>
    <row r="44" ht="25.15" customHeight="1"/>
    <row r="45" ht="25.15" customHeight="1"/>
    <row r="46" ht="25.15" customHeight="1"/>
    <row r="47" ht="25.15" customHeight="1"/>
    <row r="48" ht="25.15" customHeight="1"/>
    <row r="49" ht="25.15" customHeight="1"/>
    <row r="50" ht="25.15" customHeight="1"/>
    <row r="51" ht="25.15" customHeight="1"/>
    <row r="52" ht="25.15" customHeight="1"/>
    <row r="53" ht="25.15" customHeight="1"/>
    <row r="54" ht="25.15" customHeight="1"/>
    <row r="55" ht="25.15" customHeight="1"/>
    <row r="56" ht="25.15" customHeight="1"/>
    <row r="57" ht="25.15" customHeight="1"/>
    <row r="58" ht="25.15" customHeight="1"/>
    <row r="59" ht="25.15" customHeight="1"/>
    <row r="60" ht="25.15" customHeight="1"/>
    <row r="61" ht="25.15" customHeight="1"/>
    <row r="62" ht="25.15" customHeight="1"/>
    <row r="63" ht="25.1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sheetData>
  <mergeCells count="1">
    <mergeCell ref="A3:D3"/>
  </mergeCells>
  <pageMargins left="0.78740157480314965" right="0.39370078740157483" top="0.39370078740157483" bottom="0.39370078740157483" header="0" footer="0.19685039370078741"/>
  <pageSetup paperSize="9" firstPageNumber="31" orientation="portrait" useFirstPageNumber="1" r:id="rId1"/>
  <headerFooter scaleWithDoc="0">
    <oddFooter>&amp;C&amp;"Times New Roman,обычный"&amp;5Страница &amp;P</oddFooter>
  </headerFooter>
  <drawing r:id="rId2"/>
</worksheet>
</file>

<file path=xl/worksheets/sheet8.xml><?xml version="1.0" encoding="utf-8"?>
<worksheet xmlns="http://schemas.openxmlformats.org/spreadsheetml/2006/main" xmlns:r="http://schemas.openxmlformats.org/officeDocument/2006/relationships">
  <sheetPr>
    <tabColor theme="0"/>
    <pageSetUpPr fitToPage="1"/>
  </sheetPr>
  <dimension ref="A1:X15"/>
  <sheetViews>
    <sheetView zoomScaleSheetLayoutView="110" workbookViewId="0">
      <selection activeCell="C7" sqref="A7:XFD7"/>
    </sheetView>
  </sheetViews>
  <sheetFormatPr defaultRowHeight="12.75" customHeight="1"/>
  <cols>
    <col min="1" max="1" width="18.7109375" style="77" customWidth="1"/>
    <col min="2" max="2" width="9.7109375" style="77" customWidth="1"/>
    <col min="3" max="5" width="10.7109375" style="196" customWidth="1"/>
    <col min="6" max="6" width="9.7109375" style="77" customWidth="1"/>
    <col min="7" max="9" width="10.7109375" style="196" customWidth="1"/>
    <col min="10" max="10" width="9.7109375" style="77" customWidth="1"/>
    <col min="11" max="22" width="13.7109375" style="77" customWidth="1"/>
    <col min="23" max="23" width="9.28515625" style="77" customWidth="1"/>
    <col min="24" max="24" width="13.7109375" style="77" customWidth="1"/>
    <col min="25" max="30" width="12.7109375" style="77" customWidth="1"/>
    <col min="31" max="36" width="11.7109375" style="77" customWidth="1"/>
    <col min="37" max="276" width="9.140625" style="77"/>
    <col min="277" max="277" width="47.7109375" style="77" customWidth="1"/>
    <col min="278" max="278" width="15" style="77" customWidth="1"/>
    <col min="279" max="280" width="14.42578125" style="77" customWidth="1"/>
    <col min="281" max="286" width="12.7109375" style="77" customWidth="1"/>
    <col min="287" max="292" width="11.7109375" style="77" customWidth="1"/>
    <col min="293" max="532" width="9.140625" style="77"/>
    <col min="533" max="533" width="47.7109375" style="77" customWidth="1"/>
    <col min="534" max="534" width="15" style="77" customWidth="1"/>
    <col min="535" max="536" width="14.42578125" style="77" customWidth="1"/>
    <col min="537" max="542" width="12.7109375" style="77" customWidth="1"/>
    <col min="543" max="548" width="11.7109375" style="77" customWidth="1"/>
    <col min="549" max="788" width="9.140625" style="77"/>
    <col min="789" max="789" width="47.7109375" style="77" customWidth="1"/>
    <col min="790" max="790" width="15" style="77" customWidth="1"/>
    <col min="791" max="792" width="14.42578125" style="77" customWidth="1"/>
    <col min="793" max="798" width="12.7109375" style="77" customWidth="1"/>
    <col min="799" max="804" width="11.7109375" style="77" customWidth="1"/>
    <col min="805" max="1044" width="9.140625" style="77"/>
    <col min="1045" max="1045" width="47.7109375" style="77" customWidth="1"/>
    <col min="1046" max="1046" width="15" style="77" customWidth="1"/>
    <col min="1047" max="1048" width="14.42578125" style="77" customWidth="1"/>
    <col min="1049" max="1054" width="12.7109375" style="77" customWidth="1"/>
    <col min="1055" max="1060" width="11.7109375" style="77" customWidth="1"/>
    <col min="1061" max="1300" width="9.140625" style="77"/>
    <col min="1301" max="1301" width="47.7109375" style="77" customWidth="1"/>
    <col min="1302" max="1302" width="15" style="77" customWidth="1"/>
    <col min="1303" max="1304" width="14.42578125" style="77" customWidth="1"/>
    <col min="1305" max="1310" width="12.7109375" style="77" customWidth="1"/>
    <col min="1311" max="1316" width="11.7109375" style="77" customWidth="1"/>
    <col min="1317" max="1556" width="9.140625" style="77"/>
    <col min="1557" max="1557" width="47.7109375" style="77" customWidth="1"/>
    <col min="1558" max="1558" width="15" style="77" customWidth="1"/>
    <col min="1559" max="1560" width="14.42578125" style="77" customWidth="1"/>
    <col min="1561" max="1566" width="12.7109375" style="77" customWidth="1"/>
    <col min="1567" max="1572" width="11.7109375" style="77" customWidth="1"/>
    <col min="1573" max="1812" width="9.140625" style="77"/>
    <col min="1813" max="1813" width="47.7109375" style="77" customWidth="1"/>
    <col min="1814" max="1814" width="15" style="77" customWidth="1"/>
    <col min="1815" max="1816" width="14.42578125" style="77" customWidth="1"/>
    <col min="1817" max="1822" width="12.7109375" style="77" customWidth="1"/>
    <col min="1823" max="1828" width="11.7109375" style="77" customWidth="1"/>
    <col min="1829" max="2068" width="9.140625" style="77"/>
    <col min="2069" max="2069" width="47.7109375" style="77" customWidth="1"/>
    <col min="2070" max="2070" width="15" style="77" customWidth="1"/>
    <col min="2071" max="2072" width="14.42578125" style="77" customWidth="1"/>
    <col min="2073" max="2078" width="12.7109375" style="77" customWidth="1"/>
    <col min="2079" max="2084" width="11.7109375" style="77" customWidth="1"/>
    <col min="2085" max="2324" width="9.140625" style="77"/>
    <col min="2325" max="2325" width="47.7109375" style="77" customWidth="1"/>
    <col min="2326" max="2326" width="15" style="77" customWidth="1"/>
    <col min="2327" max="2328" width="14.42578125" style="77" customWidth="1"/>
    <col min="2329" max="2334" width="12.7109375" style="77" customWidth="1"/>
    <col min="2335" max="2340" width="11.7109375" style="77" customWidth="1"/>
    <col min="2341" max="2580" width="9.140625" style="77"/>
    <col min="2581" max="2581" width="47.7109375" style="77" customWidth="1"/>
    <col min="2582" max="2582" width="15" style="77" customWidth="1"/>
    <col min="2583" max="2584" width="14.42578125" style="77" customWidth="1"/>
    <col min="2585" max="2590" width="12.7109375" style="77" customWidth="1"/>
    <col min="2591" max="2596" width="11.7109375" style="77" customWidth="1"/>
    <col min="2597" max="2836" width="9.140625" style="77"/>
    <col min="2837" max="2837" width="47.7109375" style="77" customWidth="1"/>
    <col min="2838" max="2838" width="15" style="77" customWidth="1"/>
    <col min="2839" max="2840" width="14.42578125" style="77" customWidth="1"/>
    <col min="2841" max="2846" width="12.7109375" style="77" customWidth="1"/>
    <col min="2847" max="2852" width="11.7109375" style="77" customWidth="1"/>
    <col min="2853" max="3092" width="9.140625" style="77"/>
    <col min="3093" max="3093" width="47.7109375" style="77" customWidth="1"/>
    <col min="3094" max="3094" width="15" style="77" customWidth="1"/>
    <col min="3095" max="3096" width="14.42578125" style="77" customWidth="1"/>
    <col min="3097" max="3102" width="12.7109375" style="77" customWidth="1"/>
    <col min="3103" max="3108" width="11.7109375" style="77" customWidth="1"/>
    <col min="3109" max="3348" width="9.140625" style="77"/>
    <col min="3349" max="3349" width="47.7109375" style="77" customWidth="1"/>
    <col min="3350" max="3350" width="15" style="77" customWidth="1"/>
    <col min="3351" max="3352" width="14.42578125" style="77" customWidth="1"/>
    <col min="3353" max="3358" width="12.7109375" style="77" customWidth="1"/>
    <col min="3359" max="3364" width="11.7109375" style="77" customWidth="1"/>
    <col min="3365" max="3604" width="9.140625" style="77"/>
    <col min="3605" max="3605" width="47.7109375" style="77" customWidth="1"/>
    <col min="3606" max="3606" width="15" style="77" customWidth="1"/>
    <col min="3607" max="3608" width="14.42578125" style="77" customWidth="1"/>
    <col min="3609" max="3614" width="12.7109375" style="77" customWidth="1"/>
    <col min="3615" max="3620" width="11.7109375" style="77" customWidth="1"/>
    <col min="3621" max="3860" width="9.140625" style="77"/>
    <col min="3861" max="3861" width="47.7109375" style="77" customWidth="1"/>
    <col min="3862" max="3862" width="15" style="77" customWidth="1"/>
    <col min="3863" max="3864" width="14.42578125" style="77" customWidth="1"/>
    <col min="3865" max="3870" width="12.7109375" style="77" customWidth="1"/>
    <col min="3871" max="3876" width="11.7109375" style="77" customWidth="1"/>
    <col min="3877" max="4116" width="9.140625" style="77"/>
    <col min="4117" max="4117" width="47.7109375" style="77" customWidth="1"/>
    <col min="4118" max="4118" width="15" style="77" customWidth="1"/>
    <col min="4119" max="4120" width="14.42578125" style="77" customWidth="1"/>
    <col min="4121" max="4126" width="12.7109375" style="77" customWidth="1"/>
    <col min="4127" max="4132" width="11.7109375" style="77" customWidth="1"/>
    <col min="4133" max="4372" width="9.140625" style="77"/>
    <col min="4373" max="4373" width="47.7109375" style="77" customWidth="1"/>
    <col min="4374" max="4374" width="15" style="77" customWidth="1"/>
    <col min="4375" max="4376" width="14.42578125" style="77" customWidth="1"/>
    <col min="4377" max="4382" width="12.7109375" style="77" customWidth="1"/>
    <col min="4383" max="4388" width="11.7109375" style="77" customWidth="1"/>
    <col min="4389" max="4628" width="9.140625" style="77"/>
    <col min="4629" max="4629" width="47.7109375" style="77" customWidth="1"/>
    <col min="4630" max="4630" width="15" style="77" customWidth="1"/>
    <col min="4631" max="4632" width="14.42578125" style="77" customWidth="1"/>
    <col min="4633" max="4638" width="12.7109375" style="77" customWidth="1"/>
    <col min="4639" max="4644" width="11.7109375" style="77" customWidth="1"/>
    <col min="4645" max="4884" width="9.140625" style="77"/>
    <col min="4885" max="4885" width="47.7109375" style="77" customWidth="1"/>
    <col min="4886" max="4886" width="15" style="77" customWidth="1"/>
    <col min="4887" max="4888" width="14.42578125" style="77" customWidth="1"/>
    <col min="4889" max="4894" width="12.7109375" style="77" customWidth="1"/>
    <col min="4895" max="4900" width="11.7109375" style="77" customWidth="1"/>
    <col min="4901" max="5140" width="9.140625" style="77"/>
    <col min="5141" max="5141" width="47.7109375" style="77" customWidth="1"/>
    <col min="5142" max="5142" width="15" style="77" customWidth="1"/>
    <col min="5143" max="5144" width="14.42578125" style="77" customWidth="1"/>
    <col min="5145" max="5150" width="12.7109375" style="77" customWidth="1"/>
    <col min="5151" max="5156" width="11.7109375" style="77" customWidth="1"/>
    <col min="5157" max="5396" width="9.140625" style="77"/>
    <col min="5397" max="5397" width="47.7109375" style="77" customWidth="1"/>
    <col min="5398" max="5398" width="15" style="77" customWidth="1"/>
    <col min="5399" max="5400" width="14.42578125" style="77" customWidth="1"/>
    <col min="5401" max="5406" width="12.7109375" style="77" customWidth="1"/>
    <col min="5407" max="5412" width="11.7109375" style="77" customWidth="1"/>
    <col min="5413" max="5652" width="9.140625" style="77"/>
    <col min="5653" max="5653" width="47.7109375" style="77" customWidth="1"/>
    <col min="5654" max="5654" width="15" style="77" customWidth="1"/>
    <col min="5655" max="5656" width="14.42578125" style="77" customWidth="1"/>
    <col min="5657" max="5662" width="12.7109375" style="77" customWidth="1"/>
    <col min="5663" max="5668" width="11.7109375" style="77" customWidth="1"/>
    <col min="5669" max="5908" width="9.140625" style="77"/>
    <col min="5909" max="5909" width="47.7109375" style="77" customWidth="1"/>
    <col min="5910" max="5910" width="15" style="77" customWidth="1"/>
    <col min="5911" max="5912" width="14.42578125" style="77" customWidth="1"/>
    <col min="5913" max="5918" width="12.7109375" style="77" customWidth="1"/>
    <col min="5919" max="5924" width="11.7109375" style="77" customWidth="1"/>
    <col min="5925" max="6164" width="9.140625" style="77"/>
    <col min="6165" max="6165" width="47.7109375" style="77" customWidth="1"/>
    <col min="6166" max="6166" width="15" style="77" customWidth="1"/>
    <col min="6167" max="6168" width="14.42578125" style="77" customWidth="1"/>
    <col min="6169" max="6174" width="12.7109375" style="77" customWidth="1"/>
    <col min="6175" max="6180" width="11.7109375" style="77" customWidth="1"/>
    <col min="6181" max="6420" width="9.140625" style="77"/>
    <col min="6421" max="6421" width="47.7109375" style="77" customWidth="1"/>
    <col min="6422" max="6422" width="15" style="77" customWidth="1"/>
    <col min="6423" max="6424" width="14.42578125" style="77" customWidth="1"/>
    <col min="6425" max="6430" width="12.7109375" style="77" customWidth="1"/>
    <col min="6431" max="6436" width="11.7109375" style="77" customWidth="1"/>
    <col min="6437" max="6676" width="9.140625" style="77"/>
    <col min="6677" max="6677" width="47.7109375" style="77" customWidth="1"/>
    <col min="6678" max="6678" width="15" style="77" customWidth="1"/>
    <col min="6679" max="6680" width="14.42578125" style="77" customWidth="1"/>
    <col min="6681" max="6686" width="12.7109375" style="77" customWidth="1"/>
    <col min="6687" max="6692" width="11.7109375" style="77" customWidth="1"/>
    <col min="6693" max="6932" width="9.140625" style="77"/>
    <col min="6933" max="6933" width="47.7109375" style="77" customWidth="1"/>
    <col min="6934" max="6934" width="15" style="77" customWidth="1"/>
    <col min="6935" max="6936" width="14.42578125" style="77" customWidth="1"/>
    <col min="6937" max="6942" width="12.7109375" style="77" customWidth="1"/>
    <col min="6943" max="6948" width="11.7109375" style="77" customWidth="1"/>
    <col min="6949" max="7188" width="9.140625" style="77"/>
    <col min="7189" max="7189" width="47.7109375" style="77" customWidth="1"/>
    <col min="7190" max="7190" width="15" style="77" customWidth="1"/>
    <col min="7191" max="7192" width="14.42578125" style="77" customWidth="1"/>
    <col min="7193" max="7198" width="12.7109375" style="77" customWidth="1"/>
    <col min="7199" max="7204" width="11.7109375" style="77" customWidth="1"/>
    <col min="7205" max="7444" width="9.140625" style="77"/>
    <col min="7445" max="7445" width="47.7109375" style="77" customWidth="1"/>
    <col min="7446" max="7446" width="15" style="77" customWidth="1"/>
    <col min="7447" max="7448" width="14.42578125" style="77" customWidth="1"/>
    <col min="7449" max="7454" width="12.7109375" style="77" customWidth="1"/>
    <col min="7455" max="7460" width="11.7109375" style="77" customWidth="1"/>
    <col min="7461" max="7700" width="9.140625" style="77"/>
    <col min="7701" max="7701" width="47.7109375" style="77" customWidth="1"/>
    <col min="7702" max="7702" width="15" style="77" customWidth="1"/>
    <col min="7703" max="7704" width="14.42578125" style="77" customWidth="1"/>
    <col min="7705" max="7710" width="12.7109375" style="77" customWidth="1"/>
    <col min="7711" max="7716" width="11.7109375" style="77" customWidth="1"/>
    <col min="7717" max="7956" width="9.140625" style="77"/>
    <col min="7957" max="7957" width="47.7109375" style="77" customWidth="1"/>
    <col min="7958" max="7958" width="15" style="77" customWidth="1"/>
    <col min="7959" max="7960" width="14.42578125" style="77" customWidth="1"/>
    <col min="7961" max="7966" width="12.7109375" style="77" customWidth="1"/>
    <col min="7967" max="7972" width="11.7109375" style="77" customWidth="1"/>
    <col min="7973" max="8212" width="9.140625" style="77"/>
    <col min="8213" max="8213" width="47.7109375" style="77" customWidth="1"/>
    <col min="8214" max="8214" width="15" style="77" customWidth="1"/>
    <col min="8215" max="8216" width="14.42578125" style="77" customWidth="1"/>
    <col min="8217" max="8222" width="12.7109375" style="77" customWidth="1"/>
    <col min="8223" max="8228" width="11.7109375" style="77" customWidth="1"/>
    <col min="8229" max="8468" width="9.140625" style="77"/>
    <col min="8469" max="8469" width="47.7109375" style="77" customWidth="1"/>
    <col min="8470" max="8470" width="15" style="77" customWidth="1"/>
    <col min="8471" max="8472" width="14.42578125" style="77" customWidth="1"/>
    <col min="8473" max="8478" width="12.7109375" style="77" customWidth="1"/>
    <col min="8479" max="8484" width="11.7109375" style="77" customWidth="1"/>
    <col min="8485" max="8724" width="9.140625" style="77"/>
    <col min="8725" max="8725" width="47.7109375" style="77" customWidth="1"/>
    <col min="8726" max="8726" width="15" style="77" customWidth="1"/>
    <col min="8727" max="8728" width="14.42578125" style="77" customWidth="1"/>
    <col min="8729" max="8734" width="12.7109375" style="77" customWidth="1"/>
    <col min="8735" max="8740" width="11.7109375" style="77" customWidth="1"/>
    <col min="8741" max="8980" width="9.140625" style="77"/>
    <col min="8981" max="8981" width="47.7109375" style="77" customWidth="1"/>
    <col min="8982" max="8982" width="15" style="77" customWidth="1"/>
    <col min="8983" max="8984" width="14.42578125" style="77" customWidth="1"/>
    <col min="8985" max="8990" width="12.7109375" style="77" customWidth="1"/>
    <col min="8991" max="8996" width="11.7109375" style="77" customWidth="1"/>
    <col min="8997" max="9236" width="9.140625" style="77"/>
    <col min="9237" max="9237" width="47.7109375" style="77" customWidth="1"/>
    <col min="9238" max="9238" width="15" style="77" customWidth="1"/>
    <col min="9239" max="9240" width="14.42578125" style="77" customWidth="1"/>
    <col min="9241" max="9246" width="12.7109375" style="77" customWidth="1"/>
    <col min="9247" max="9252" width="11.7109375" style="77" customWidth="1"/>
    <col min="9253" max="9492" width="9.140625" style="77"/>
    <col min="9493" max="9493" width="47.7109375" style="77" customWidth="1"/>
    <col min="9494" max="9494" width="15" style="77" customWidth="1"/>
    <col min="9495" max="9496" width="14.42578125" style="77" customWidth="1"/>
    <col min="9497" max="9502" width="12.7109375" style="77" customWidth="1"/>
    <col min="9503" max="9508" width="11.7109375" style="77" customWidth="1"/>
    <col min="9509" max="9748" width="9.140625" style="77"/>
    <col min="9749" max="9749" width="47.7109375" style="77" customWidth="1"/>
    <col min="9750" max="9750" width="15" style="77" customWidth="1"/>
    <col min="9751" max="9752" width="14.42578125" style="77" customWidth="1"/>
    <col min="9753" max="9758" width="12.7109375" style="77" customWidth="1"/>
    <col min="9759" max="9764" width="11.7109375" style="77" customWidth="1"/>
    <col min="9765" max="10004" width="9.140625" style="77"/>
    <col min="10005" max="10005" width="47.7109375" style="77" customWidth="1"/>
    <col min="10006" max="10006" width="15" style="77" customWidth="1"/>
    <col min="10007" max="10008" width="14.42578125" style="77" customWidth="1"/>
    <col min="10009" max="10014" width="12.7109375" style="77" customWidth="1"/>
    <col min="10015" max="10020" width="11.7109375" style="77" customWidth="1"/>
    <col min="10021" max="10260" width="9.140625" style="77"/>
    <col min="10261" max="10261" width="47.7109375" style="77" customWidth="1"/>
    <col min="10262" max="10262" width="15" style="77" customWidth="1"/>
    <col min="10263" max="10264" width="14.42578125" style="77" customWidth="1"/>
    <col min="10265" max="10270" width="12.7109375" style="77" customWidth="1"/>
    <col min="10271" max="10276" width="11.7109375" style="77" customWidth="1"/>
    <col min="10277" max="10516" width="9.140625" style="77"/>
    <col min="10517" max="10517" width="47.7109375" style="77" customWidth="1"/>
    <col min="10518" max="10518" width="15" style="77" customWidth="1"/>
    <col min="10519" max="10520" width="14.42578125" style="77" customWidth="1"/>
    <col min="10521" max="10526" width="12.7109375" style="77" customWidth="1"/>
    <col min="10527" max="10532" width="11.7109375" style="77" customWidth="1"/>
    <col min="10533" max="10772" width="9.140625" style="77"/>
    <col min="10773" max="10773" width="47.7109375" style="77" customWidth="1"/>
    <col min="10774" max="10774" width="15" style="77" customWidth="1"/>
    <col min="10775" max="10776" width="14.42578125" style="77" customWidth="1"/>
    <col min="10777" max="10782" width="12.7109375" style="77" customWidth="1"/>
    <col min="10783" max="10788" width="11.7109375" style="77" customWidth="1"/>
    <col min="10789" max="11028" width="9.140625" style="77"/>
    <col min="11029" max="11029" width="47.7109375" style="77" customWidth="1"/>
    <col min="11030" max="11030" width="15" style="77" customWidth="1"/>
    <col min="11031" max="11032" width="14.42578125" style="77" customWidth="1"/>
    <col min="11033" max="11038" width="12.7109375" style="77" customWidth="1"/>
    <col min="11039" max="11044" width="11.7109375" style="77" customWidth="1"/>
    <col min="11045" max="11284" width="9.140625" style="77"/>
    <col min="11285" max="11285" width="47.7109375" style="77" customWidth="1"/>
    <col min="11286" max="11286" width="15" style="77" customWidth="1"/>
    <col min="11287" max="11288" width="14.42578125" style="77" customWidth="1"/>
    <col min="11289" max="11294" width="12.7109375" style="77" customWidth="1"/>
    <col min="11295" max="11300" width="11.7109375" style="77" customWidth="1"/>
    <col min="11301" max="11540" width="9.140625" style="77"/>
    <col min="11541" max="11541" width="47.7109375" style="77" customWidth="1"/>
    <col min="11542" max="11542" width="15" style="77" customWidth="1"/>
    <col min="11543" max="11544" width="14.42578125" style="77" customWidth="1"/>
    <col min="11545" max="11550" width="12.7109375" style="77" customWidth="1"/>
    <col min="11551" max="11556" width="11.7109375" style="77" customWidth="1"/>
    <col min="11557" max="11796" width="9.140625" style="77"/>
    <col min="11797" max="11797" width="47.7109375" style="77" customWidth="1"/>
    <col min="11798" max="11798" width="15" style="77" customWidth="1"/>
    <col min="11799" max="11800" width="14.42578125" style="77" customWidth="1"/>
    <col min="11801" max="11806" width="12.7109375" style="77" customWidth="1"/>
    <col min="11807" max="11812" width="11.7109375" style="77" customWidth="1"/>
    <col min="11813" max="12052" width="9.140625" style="77"/>
    <col min="12053" max="12053" width="47.7109375" style="77" customWidth="1"/>
    <col min="12054" max="12054" width="15" style="77" customWidth="1"/>
    <col min="12055" max="12056" width="14.42578125" style="77" customWidth="1"/>
    <col min="12057" max="12062" width="12.7109375" style="77" customWidth="1"/>
    <col min="12063" max="12068" width="11.7109375" style="77" customWidth="1"/>
    <col min="12069" max="12308" width="9.140625" style="77"/>
    <col min="12309" max="12309" width="47.7109375" style="77" customWidth="1"/>
    <col min="12310" max="12310" width="15" style="77" customWidth="1"/>
    <col min="12311" max="12312" width="14.42578125" style="77" customWidth="1"/>
    <col min="12313" max="12318" width="12.7109375" style="77" customWidth="1"/>
    <col min="12319" max="12324" width="11.7109375" style="77" customWidth="1"/>
    <col min="12325" max="12564" width="9.140625" style="77"/>
    <col min="12565" max="12565" width="47.7109375" style="77" customWidth="1"/>
    <col min="12566" max="12566" width="15" style="77" customWidth="1"/>
    <col min="12567" max="12568" width="14.42578125" style="77" customWidth="1"/>
    <col min="12569" max="12574" width="12.7109375" style="77" customWidth="1"/>
    <col min="12575" max="12580" width="11.7109375" style="77" customWidth="1"/>
    <col min="12581" max="12820" width="9.140625" style="77"/>
    <col min="12821" max="12821" width="47.7109375" style="77" customWidth="1"/>
    <col min="12822" max="12822" width="15" style="77" customWidth="1"/>
    <col min="12823" max="12824" width="14.42578125" style="77" customWidth="1"/>
    <col min="12825" max="12830" width="12.7109375" style="77" customWidth="1"/>
    <col min="12831" max="12836" width="11.7109375" style="77" customWidth="1"/>
    <col min="12837" max="13076" width="9.140625" style="77"/>
    <col min="13077" max="13077" width="47.7109375" style="77" customWidth="1"/>
    <col min="13078" max="13078" width="15" style="77" customWidth="1"/>
    <col min="13079" max="13080" width="14.42578125" style="77" customWidth="1"/>
    <col min="13081" max="13086" width="12.7109375" style="77" customWidth="1"/>
    <col min="13087" max="13092" width="11.7109375" style="77" customWidth="1"/>
    <col min="13093" max="13332" width="9.140625" style="77"/>
    <col min="13333" max="13333" width="47.7109375" style="77" customWidth="1"/>
    <col min="13334" max="13334" width="15" style="77" customWidth="1"/>
    <col min="13335" max="13336" width="14.42578125" style="77" customWidth="1"/>
    <col min="13337" max="13342" width="12.7109375" style="77" customWidth="1"/>
    <col min="13343" max="13348" width="11.7109375" style="77" customWidth="1"/>
    <col min="13349" max="13588" width="9.140625" style="77"/>
    <col min="13589" max="13589" width="47.7109375" style="77" customWidth="1"/>
    <col min="13590" max="13590" width="15" style="77" customWidth="1"/>
    <col min="13591" max="13592" width="14.42578125" style="77" customWidth="1"/>
    <col min="13593" max="13598" width="12.7109375" style="77" customWidth="1"/>
    <col min="13599" max="13604" width="11.7109375" style="77" customWidth="1"/>
    <col min="13605" max="13844" width="9.140625" style="77"/>
    <col min="13845" max="13845" width="47.7109375" style="77" customWidth="1"/>
    <col min="13846" max="13846" width="15" style="77" customWidth="1"/>
    <col min="13847" max="13848" width="14.42578125" style="77" customWidth="1"/>
    <col min="13849" max="13854" width="12.7109375" style="77" customWidth="1"/>
    <col min="13855" max="13860" width="11.7109375" style="77" customWidth="1"/>
    <col min="13861" max="14100" width="9.140625" style="77"/>
    <col min="14101" max="14101" width="47.7109375" style="77" customWidth="1"/>
    <col min="14102" max="14102" width="15" style="77" customWidth="1"/>
    <col min="14103" max="14104" width="14.42578125" style="77" customWidth="1"/>
    <col min="14105" max="14110" width="12.7109375" style="77" customWidth="1"/>
    <col min="14111" max="14116" width="11.7109375" style="77" customWidth="1"/>
    <col min="14117" max="14356" width="9.140625" style="77"/>
    <col min="14357" max="14357" width="47.7109375" style="77" customWidth="1"/>
    <col min="14358" max="14358" width="15" style="77" customWidth="1"/>
    <col min="14359" max="14360" width="14.42578125" style="77" customWidth="1"/>
    <col min="14361" max="14366" width="12.7109375" style="77" customWidth="1"/>
    <col min="14367" max="14372" width="11.7109375" style="77" customWidth="1"/>
    <col min="14373" max="14612" width="9.140625" style="77"/>
    <col min="14613" max="14613" width="47.7109375" style="77" customWidth="1"/>
    <col min="14614" max="14614" width="15" style="77" customWidth="1"/>
    <col min="14615" max="14616" width="14.42578125" style="77" customWidth="1"/>
    <col min="14617" max="14622" width="12.7109375" style="77" customWidth="1"/>
    <col min="14623" max="14628" width="11.7109375" style="77" customWidth="1"/>
    <col min="14629" max="14868" width="9.140625" style="77"/>
    <col min="14869" max="14869" width="47.7109375" style="77" customWidth="1"/>
    <col min="14870" max="14870" width="15" style="77" customWidth="1"/>
    <col min="14871" max="14872" width="14.42578125" style="77" customWidth="1"/>
    <col min="14873" max="14878" width="12.7109375" style="77" customWidth="1"/>
    <col min="14879" max="14884" width="11.7109375" style="77" customWidth="1"/>
    <col min="14885" max="15124" width="9.140625" style="77"/>
    <col min="15125" max="15125" width="47.7109375" style="77" customWidth="1"/>
    <col min="15126" max="15126" width="15" style="77" customWidth="1"/>
    <col min="15127" max="15128" width="14.42578125" style="77" customWidth="1"/>
    <col min="15129" max="15134" width="12.7109375" style="77" customWidth="1"/>
    <col min="15135" max="15140" width="11.7109375" style="77" customWidth="1"/>
    <col min="15141" max="15380" width="9.140625" style="77"/>
    <col min="15381" max="15381" width="47.7109375" style="77" customWidth="1"/>
    <col min="15382" max="15382" width="15" style="77" customWidth="1"/>
    <col min="15383" max="15384" width="14.42578125" style="77" customWidth="1"/>
    <col min="15385" max="15390" width="12.7109375" style="77" customWidth="1"/>
    <col min="15391" max="15396" width="11.7109375" style="77" customWidth="1"/>
    <col min="15397" max="15636" width="9.140625" style="77"/>
    <col min="15637" max="15637" width="47.7109375" style="77" customWidth="1"/>
    <col min="15638" max="15638" width="15" style="77" customWidth="1"/>
    <col min="15639" max="15640" width="14.42578125" style="77" customWidth="1"/>
    <col min="15641" max="15646" width="12.7109375" style="77" customWidth="1"/>
    <col min="15647" max="15652" width="11.7109375" style="77" customWidth="1"/>
    <col min="15653" max="15892" width="9.140625" style="77"/>
    <col min="15893" max="15893" width="47.7109375" style="77" customWidth="1"/>
    <col min="15894" max="15894" width="15" style="77" customWidth="1"/>
    <col min="15895" max="15896" width="14.42578125" style="77" customWidth="1"/>
    <col min="15897" max="15902" width="12.7109375" style="77" customWidth="1"/>
    <col min="15903" max="15908" width="11.7109375" style="77" customWidth="1"/>
    <col min="15909" max="16148" width="9.140625" style="77"/>
    <col min="16149" max="16149" width="47.7109375" style="77" customWidth="1"/>
    <col min="16150" max="16150" width="15" style="77" customWidth="1"/>
    <col min="16151" max="16152" width="14.42578125" style="77" customWidth="1"/>
    <col min="16153" max="16158" width="12.7109375" style="77" customWidth="1"/>
    <col min="16159" max="16164" width="11.7109375" style="77" customWidth="1"/>
    <col min="16165" max="16384" width="9.140625" style="77"/>
  </cols>
  <sheetData>
    <row r="1" spans="1:24" s="75" customFormat="1" ht="100.15" customHeight="1">
      <c r="A1" s="72"/>
      <c r="B1" s="194"/>
      <c r="C1" s="195"/>
      <c r="D1" s="195"/>
      <c r="E1" s="195"/>
      <c r="F1" s="194"/>
      <c r="G1" s="195"/>
      <c r="H1" s="195"/>
      <c r="I1" s="195"/>
      <c r="J1" s="194"/>
      <c r="K1" s="194"/>
      <c r="L1" s="194"/>
      <c r="M1" s="194"/>
      <c r="N1" s="194"/>
      <c r="O1" s="194"/>
      <c r="P1" s="194"/>
      <c r="Q1" s="194"/>
      <c r="R1" s="194"/>
      <c r="S1" s="194"/>
      <c r="T1" s="194"/>
      <c r="U1" s="194"/>
      <c r="V1" s="194"/>
      <c r="W1" s="194"/>
      <c r="X1" s="194"/>
    </row>
    <row r="2" spans="1:24" ht="15" customHeight="1">
      <c r="A2" s="76"/>
    </row>
    <row r="3" spans="1:24" s="78" customFormat="1" ht="88.15" customHeight="1">
      <c r="A3" s="312" t="s">
        <v>703</v>
      </c>
      <c r="B3" s="312"/>
      <c r="C3" s="312"/>
      <c r="D3" s="312"/>
      <c r="E3" s="312"/>
      <c r="F3" s="312"/>
      <c r="G3" s="312"/>
      <c r="H3" s="312"/>
      <c r="I3" s="312"/>
      <c r="J3" s="312"/>
      <c r="K3" s="197"/>
      <c r="L3" s="197"/>
      <c r="M3" s="197"/>
      <c r="N3" s="197"/>
      <c r="O3" s="197"/>
      <c r="P3" s="197"/>
      <c r="Q3" s="197"/>
      <c r="R3" s="197"/>
      <c r="S3" s="197"/>
      <c r="T3" s="197"/>
      <c r="U3" s="197"/>
      <c r="V3" s="197"/>
      <c r="W3" s="198"/>
      <c r="X3" s="198"/>
    </row>
    <row r="4" spans="1:24" s="78" customFormat="1" ht="15" customHeight="1">
      <c r="A4" s="284"/>
      <c r="B4" s="284"/>
      <c r="C4" s="284"/>
      <c r="D4" s="284"/>
      <c r="E4" s="284"/>
      <c r="F4" s="284"/>
      <c r="G4" s="284"/>
      <c r="H4" s="284"/>
      <c r="I4" s="284"/>
      <c r="J4" s="284"/>
      <c r="K4" s="197"/>
      <c r="L4" s="197"/>
      <c r="M4" s="197"/>
      <c r="N4" s="197"/>
      <c r="O4" s="197"/>
      <c r="P4" s="197"/>
      <c r="Q4" s="197"/>
      <c r="R4" s="197"/>
      <c r="S4" s="197"/>
      <c r="T4" s="197"/>
      <c r="U4" s="197"/>
      <c r="V4" s="197"/>
      <c r="W4" s="283"/>
      <c r="X4" s="283"/>
    </row>
    <row r="5" spans="1:24" ht="15" customHeight="1">
      <c r="A5" s="199"/>
      <c r="C5" s="107"/>
      <c r="D5" s="107"/>
      <c r="E5" s="107"/>
      <c r="G5" s="107"/>
      <c r="H5" s="107"/>
      <c r="J5" s="200" t="s">
        <v>0</v>
      </c>
      <c r="K5" s="199"/>
      <c r="M5" s="199"/>
      <c r="N5" s="199"/>
    </row>
    <row r="6" spans="1:24" s="289" customFormat="1" ht="19.899999999999999" customHeight="1">
      <c r="A6" s="313" t="s">
        <v>1</v>
      </c>
      <c r="B6" s="314" t="s">
        <v>663</v>
      </c>
      <c r="C6" s="315" t="s">
        <v>678</v>
      </c>
      <c r="D6" s="316"/>
      <c r="E6" s="317"/>
      <c r="F6" s="314" t="s">
        <v>96</v>
      </c>
      <c r="G6" s="315" t="s">
        <v>678</v>
      </c>
      <c r="H6" s="316"/>
      <c r="I6" s="317"/>
      <c r="J6" s="314" t="s">
        <v>704</v>
      </c>
      <c r="K6" s="199"/>
      <c r="M6" s="199"/>
      <c r="N6" s="199"/>
    </row>
    <row r="7" spans="1:24" s="202" customFormat="1" ht="75" customHeight="1">
      <c r="A7" s="313"/>
      <c r="B7" s="314"/>
      <c r="C7" s="291" t="s">
        <v>705</v>
      </c>
      <c r="D7" s="291" t="s">
        <v>706</v>
      </c>
      <c r="E7" s="291" t="s">
        <v>707</v>
      </c>
      <c r="F7" s="314"/>
      <c r="G7" s="291" t="s">
        <v>705</v>
      </c>
      <c r="H7" s="291" t="s">
        <v>706</v>
      </c>
      <c r="I7" s="291" t="s">
        <v>707</v>
      </c>
      <c r="J7" s="314"/>
      <c r="K7" s="201"/>
      <c r="L7" s="201"/>
    </row>
    <row r="8" spans="1:24" ht="28.15" customHeight="1">
      <c r="A8" s="203" t="s">
        <v>648</v>
      </c>
      <c r="B8" s="204">
        <f t="shared" ref="B8:B14" si="0">SUM(C8:E8)</f>
        <v>535</v>
      </c>
      <c r="C8" s="204">
        <v>35</v>
      </c>
      <c r="D8" s="204">
        <f>375+125</f>
        <v>500</v>
      </c>
      <c r="E8" s="204"/>
      <c r="F8" s="204">
        <f t="shared" ref="F8:F9" si="1">SUM(G8:I8)</f>
        <v>535</v>
      </c>
      <c r="G8" s="204">
        <v>35</v>
      </c>
      <c r="H8" s="204">
        <f>375+125</f>
        <v>500</v>
      </c>
      <c r="I8" s="204"/>
      <c r="J8" s="205">
        <f>F8/B8</f>
        <v>1</v>
      </c>
    </row>
    <row r="9" spans="1:24" ht="28.15" customHeight="1">
      <c r="A9" s="203" t="s">
        <v>666</v>
      </c>
      <c r="B9" s="204">
        <f t="shared" si="0"/>
        <v>150</v>
      </c>
      <c r="C9" s="204">
        <v>150</v>
      </c>
      <c r="D9" s="204"/>
      <c r="E9" s="204"/>
      <c r="F9" s="204">
        <f t="shared" si="1"/>
        <v>150</v>
      </c>
      <c r="G9" s="204">
        <v>150</v>
      </c>
      <c r="H9" s="204"/>
      <c r="I9" s="204"/>
      <c r="J9" s="205">
        <f t="shared" ref="J9:J15" si="2">F9/B9</f>
        <v>1</v>
      </c>
    </row>
    <row r="10" spans="1:24" ht="28.15" customHeight="1">
      <c r="A10" s="203" t="s">
        <v>667</v>
      </c>
      <c r="B10" s="204">
        <f>SUM(C10:E10)</f>
        <v>720</v>
      </c>
      <c r="C10" s="204">
        <v>20</v>
      </c>
      <c r="D10" s="204"/>
      <c r="E10" s="204">
        <v>700</v>
      </c>
      <c r="F10" s="204">
        <f>SUM(G10:I10)</f>
        <v>720</v>
      </c>
      <c r="G10" s="204">
        <v>20</v>
      </c>
      <c r="H10" s="204"/>
      <c r="I10" s="204">
        <v>700</v>
      </c>
      <c r="J10" s="205">
        <f t="shared" si="2"/>
        <v>1</v>
      </c>
    </row>
    <row r="11" spans="1:24" ht="28.15" customHeight="1">
      <c r="A11" s="203" t="s">
        <v>653</v>
      </c>
      <c r="B11" s="204">
        <f t="shared" si="0"/>
        <v>1200</v>
      </c>
      <c r="C11" s="204">
        <v>125</v>
      </c>
      <c r="D11" s="204">
        <f>500-125</f>
        <v>375</v>
      </c>
      <c r="E11" s="204">
        <v>700</v>
      </c>
      <c r="F11" s="204">
        <f t="shared" ref="F11:F14" si="3">SUM(G11:I11)</f>
        <v>1200</v>
      </c>
      <c r="G11" s="204">
        <v>125</v>
      </c>
      <c r="H11" s="204">
        <f>500-125</f>
        <v>375</v>
      </c>
      <c r="I11" s="204">
        <v>700</v>
      </c>
      <c r="J11" s="205">
        <f t="shared" si="2"/>
        <v>1</v>
      </c>
    </row>
    <row r="12" spans="1:24" ht="28.15" customHeight="1">
      <c r="A12" s="203" t="s">
        <v>654</v>
      </c>
      <c r="B12" s="204">
        <f t="shared" si="0"/>
        <v>165</v>
      </c>
      <c r="C12" s="204">
        <v>165</v>
      </c>
      <c r="D12" s="204"/>
      <c r="E12" s="204"/>
      <c r="F12" s="204">
        <f t="shared" si="3"/>
        <v>165</v>
      </c>
      <c r="G12" s="204">
        <v>165</v>
      </c>
      <c r="H12" s="204"/>
      <c r="I12" s="204"/>
      <c r="J12" s="205">
        <f t="shared" si="2"/>
        <v>1</v>
      </c>
    </row>
    <row r="13" spans="1:24" ht="28.15" customHeight="1">
      <c r="A13" s="203" t="s">
        <v>668</v>
      </c>
      <c r="B13" s="204">
        <f t="shared" si="0"/>
        <v>45</v>
      </c>
      <c r="C13" s="204">
        <v>45</v>
      </c>
      <c r="D13" s="204"/>
      <c r="E13" s="204"/>
      <c r="F13" s="204">
        <f t="shared" si="3"/>
        <v>45</v>
      </c>
      <c r="G13" s="204">
        <v>45</v>
      </c>
      <c r="H13" s="204"/>
      <c r="I13" s="204"/>
      <c r="J13" s="205">
        <f t="shared" si="2"/>
        <v>1</v>
      </c>
    </row>
    <row r="14" spans="1:24" ht="28.15" customHeight="1">
      <c r="A14" s="203" t="s">
        <v>655</v>
      </c>
      <c r="B14" s="204">
        <f t="shared" si="0"/>
        <v>1580</v>
      </c>
      <c r="C14" s="204">
        <v>55</v>
      </c>
      <c r="D14" s="204">
        <v>125</v>
      </c>
      <c r="E14" s="204">
        <v>1400</v>
      </c>
      <c r="F14" s="204">
        <f t="shared" si="3"/>
        <v>1580</v>
      </c>
      <c r="G14" s="204">
        <v>55</v>
      </c>
      <c r="H14" s="204">
        <v>125</v>
      </c>
      <c r="I14" s="204">
        <v>1400</v>
      </c>
      <c r="J14" s="205">
        <f t="shared" si="2"/>
        <v>1</v>
      </c>
    </row>
    <row r="15" spans="1:24" ht="19.899999999999999" customHeight="1">
      <c r="A15" s="206" t="s">
        <v>4</v>
      </c>
      <c r="B15" s="207">
        <f t="shared" ref="B15:I15" si="4">SUM(B8:B14)</f>
        <v>4395</v>
      </c>
      <c r="C15" s="207">
        <f t="shared" si="4"/>
        <v>595</v>
      </c>
      <c r="D15" s="207">
        <f t="shared" si="4"/>
        <v>1000</v>
      </c>
      <c r="E15" s="207">
        <f t="shared" si="4"/>
        <v>2800</v>
      </c>
      <c r="F15" s="207">
        <f t="shared" si="4"/>
        <v>4395</v>
      </c>
      <c r="G15" s="207">
        <f t="shared" si="4"/>
        <v>595</v>
      </c>
      <c r="H15" s="207">
        <f t="shared" si="4"/>
        <v>1000</v>
      </c>
      <c r="I15" s="207">
        <f t="shared" si="4"/>
        <v>2800</v>
      </c>
      <c r="J15" s="208">
        <f t="shared" si="2"/>
        <v>1</v>
      </c>
    </row>
  </sheetData>
  <mergeCells count="7">
    <mergeCell ref="A3:J3"/>
    <mergeCell ref="A6:A7"/>
    <mergeCell ref="B6:B7"/>
    <mergeCell ref="C6:E6"/>
    <mergeCell ref="F6:F7"/>
    <mergeCell ref="G6:I6"/>
    <mergeCell ref="J6:J7"/>
  </mergeCells>
  <pageMargins left="0.78740157480314965" right="0.39370078740157483" top="0.39370078740157483" bottom="0.39370078740157483" header="0.31496062992125984" footer="0.31496062992125984"/>
  <pageSetup paperSize="9" scale="80" firstPageNumber="32" orientation="portrait" useFirstPageNumber="1" r:id="rId1"/>
  <headerFooter>
    <oddFooter>&amp;C&amp;"Times New Roman,обычный"&amp;6Страница &amp;P</oddFooter>
  </headerFooter>
  <drawing r:id="rId2"/>
</worksheet>
</file>

<file path=xl/worksheets/sheet9.xml><?xml version="1.0" encoding="utf-8"?>
<worksheet xmlns="http://schemas.openxmlformats.org/spreadsheetml/2006/main" xmlns:r="http://schemas.openxmlformats.org/officeDocument/2006/relationships">
  <sheetPr>
    <tabColor theme="0"/>
    <pageSetUpPr fitToPage="1"/>
  </sheetPr>
  <dimension ref="A1:R14"/>
  <sheetViews>
    <sheetView zoomScaleSheetLayoutView="110" workbookViewId="0">
      <selection activeCell="B26" sqref="B26"/>
    </sheetView>
  </sheetViews>
  <sheetFormatPr defaultRowHeight="12.75" customHeight="1"/>
  <cols>
    <col min="1" max="1" width="51.7109375" style="77" customWidth="1"/>
    <col min="2" max="4" width="15.7109375" style="77" customWidth="1"/>
    <col min="5" max="5" width="23.28515625" style="77" customWidth="1"/>
    <col min="6" max="16" width="13.7109375" style="77" customWidth="1"/>
    <col min="17" max="17" width="9.28515625" style="77" customWidth="1"/>
    <col min="18" max="18" width="13.7109375" style="77" customWidth="1"/>
    <col min="19" max="24" width="12.7109375" style="77" customWidth="1"/>
    <col min="25" max="30" width="11.7109375" style="77" customWidth="1"/>
    <col min="31" max="270" width="9.140625" style="77"/>
    <col min="271" max="271" width="47.7109375" style="77" customWidth="1"/>
    <col min="272" max="272" width="15" style="77" customWidth="1"/>
    <col min="273" max="274" width="14.42578125" style="77" customWidth="1"/>
    <col min="275" max="280" width="12.7109375" style="77" customWidth="1"/>
    <col min="281" max="286" width="11.7109375" style="77" customWidth="1"/>
    <col min="287" max="526" width="9.140625" style="77"/>
    <col min="527" max="527" width="47.7109375" style="77" customWidth="1"/>
    <col min="528" max="528" width="15" style="77" customWidth="1"/>
    <col min="529" max="530" width="14.42578125" style="77" customWidth="1"/>
    <col min="531" max="536" width="12.7109375" style="77" customWidth="1"/>
    <col min="537" max="542" width="11.7109375" style="77" customWidth="1"/>
    <col min="543" max="782" width="9.140625" style="77"/>
    <col min="783" max="783" width="47.7109375" style="77" customWidth="1"/>
    <col min="784" max="784" width="15" style="77" customWidth="1"/>
    <col min="785" max="786" width="14.42578125" style="77" customWidth="1"/>
    <col min="787" max="792" width="12.7109375" style="77" customWidth="1"/>
    <col min="793" max="798" width="11.7109375" style="77" customWidth="1"/>
    <col min="799" max="1038" width="9.140625" style="77"/>
    <col min="1039" max="1039" width="47.7109375" style="77" customWidth="1"/>
    <col min="1040" max="1040" width="15" style="77" customWidth="1"/>
    <col min="1041" max="1042" width="14.42578125" style="77" customWidth="1"/>
    <col min="1043" max="1048" width="12.7109375" style="77" customWidth="1"/>
    <col min="1049" max="1054" width="11.7109375" style="77" customWidth="1"/>
    <col min="1055" max="1294" width="9.140625" style="77"/>
    <col min="1295" max="1295" width="47.7109375" style="77" customWidth="1"/>
    <col min="1296" max="1296" width="15" style="77" customWidth="1"/>
    <col min="1297" max="1298" width="14.42578125" style="77" customWidth="1"/>
    <col min="1299" max="1304" width="12.7109375" style="77" customWidth="1"/>
    <col min="1305" max="1310" width="11.7109375" style="77" customWidth="1"/>
    <col min="1311" max="1550" width="9.140625" style="77"/>
    <col min="1551" max="1551" width="47.7109375" style="77" customWidth="1"/>
    <col min="1552" max="1552" width="15" style="77" customWidth="1"/>
    <col min="1553" max="1554" width="14.42578125" style="77" customWidth="1"/>
    <col min="1555" max="1560" width="12.7109375" style="77" customWidth="1"/>
    <col min="1561" max="1566" width="11.7109375" style="77" customWidth="1"/>
    <col min="1567" max="1806" width="9.140625" style="77"/>
    <col min="1807" max="1807" width="47.7109375" style="77" customWidth="1"/>
    <col min="1808" max="1808" width="15" style="77" customWidth="1"/>
    <col min="1809" max="1810" width="14.42578125" style="77" customWidth="1"/>
    <col min="1811" max="1816" width="12.7109375" style="77" customWidth="1"/>
    <col min="1817" max="1822" width="11.7109375" style="77" customWidth="1"/>
    <col min="1823" max="2062" width="9.140625" style="77"/>
    <col min="2063" max="2063" width="47.7109375" style="77" customWidth="1"/>
    <col min="2064" max="2064" width="15" style="77" customWidth="1"/>
    <col min="2065" max="2066" width="14.42578125" style="77" customWidth="1"/>
    <col min="2067" max="2072" width="12.7109375" style="77" customWidth="1"/>
    <col min="2073" max="2078" width="11.7109375" style="77" customWidth="1"/>
    <col min="2079" max="2318" width="9.140625" style="77"/>
    <col min="2319" max="2319" width="47.7109375" style="77" customWidth="1"/>
    <col min="2320" max="2320" width="15" style="77" customWidth="1"/>
    <col min="2321" max="2322" width="14.42578125" style="77" customWidth="1"/>
    <col min="2323" max="2328" width="12.7109375" style="77" customWidth="1"/>
    <col min="2329" max="2334" width="11.7109375" style="77" customWidth="1"/>
    <col min="2335" max="2574" width="9.140625" style="77"/>
    <col min="2575" max="2575" width="47.7109375" style="77" customWidth="1"/>
    <col min="2576" max="2576" width="15" style="77" customWidth="1"/>
    <col min="2577" max="2578" width="14.42578125" style="77" customWidth="1"/>
    <col min="2579" max="2584" width="12.7109375" style="77" customWidth="1"/>
    <col min="2585" max="2590" width="11.7109375" style="77" customWidth="1"/>
    <col min="2591" max="2830" width="9.140625" style="77"/>
    <col min="2831" max="2831" width="47.7109375" style="77" customWidth="1"/>
    <col min="2832" max="2832" width="15" style="77" customWidth="1"/>
    <col min="2833" max="2834" width="14.42578125" style="77" customWidth="1"/>
    <col min="2835" max="2840" width="12.7109375" style="77" customWidth="1"/>
    <col min="2841" max="2846" width="11.7109375" style="77" customWidth="1"/>
    <col min="2847" max="3086" width="9.140625" style="77"/>
    <col min="3087" max="3087" width="47.7109375" style="77" customWidth="1"/>
    <col min="3088" max="3088" width="15" style="77" customWidth="1"/>
    <col min="3089" max="3090" width="14.42578125" style="77" customWidth="1"/>
    <col min="3091" max="3096" width="12.7109375" style="77" customWidth="1"/>
    <col min="3097" max="3102" width="11.7109375" style="77" customWidth="1"/>
    <col min="3103" max="3342" width="9.140625" style="77"/>
    <col min="3343" max="3343" width="47.7109375" style="77" customWidth="1"/>
    <col min="3344" max="3344" width="15" style="77" customWidth="1"/>
    <col min="3345" max="3346" width="14.42578125" style="77" customWidth="1"/>
    <col min="3347" max="3352" width="12.7109375" style="77" customWidth="1"/>
    <col min="3353" max="3358" width="11.7109375" style="77" customWidth="1"/>
    <col min="3359" max="3598" width="9.140625" style="77"/>
    <col min="3599" max="3599" width="47.7109375" style="77" customWidth="1"/>
    <col min="3600" max="3600" width="15" style="77" customWidth="1"/>
    <col min="3601" max="3602" width="14.42578125" style="77" customWidth="1"/>
    <col min="3603" max="3608" width="12.7109375" style="77" customWidth="1"/>
    <col min="3609" max="3614" width="11.7109375" style="77" customWidth="1"/>
    <col min="3615" max="3854" width="9.140625" style="77"/>
    <col min="3855" max="3855" width="47.7109375" style="77" customWidth="1"/>
    <col min="3856" max="3856" width="15" style="77" customWidth="1"/>
    <col min="3857" max="3858" width="14.42578125" style="77" customWidth="1"/>
    <col min="3859" max="3864" width="12.7109375" style="77" customWidth="1"/>
    <col min="3865" max="3870" width="11.7109375" style="77" customWidth="1"/>
    <col min="3871" max="4110" width="9.140625" style="77"/>
    <col min="4111" max="4111" width="47.7109375" style="77" customWidth="1"/>
    <col min="4112" max="4112" width="15" style="77" customWidth="1"/>
    <col min="4113" max="4114" width="14.42578125" style="77" customWidth="1"/>
    <col min="4115" max="4120" width="12.7109375" style="77" customWidth="1"/>
    <col min="4121" max="4126" width="11.7109375" style="77" customWidth="1"/>
    <col min="4127" max="4366" width="9.140625" style="77"/>
    <col min="4367" max="4367" width="47.7109375" style="77" customWidth="1"/>
    <col min="4368" max="4368" width="15" style="77" customWidth="1"/>
    <col min="4369" max="4370" width="14.42578125" style="77" customWidth="1"/>
    <col min="4371" max="4376" width="12.7109375" style="77" customWidth="1"/>
    <col min="4377" max="4382" width="11.7109375" style="77" customWidth="1"/>
    <col min="4383" max="4622" width="9.140625" style="77"/>
    <col min="4623" max="4623" width="47.7109375" style="77" customWidth="1"/>
    <col min="4624" max="4624" width="15" style="77" customWidth="1"/>
    <col min="4625" max="4626" width="14.42578125" style="77" customWidth="1"/>
    <col min="4627" max="4632" width="12.7109375" style="77" customWidth="1"/>
    <col min="4633" max="4638" width="11.7109375" style="77" customWidth="1"/>
    <col min="4639" max="4878" width="9.140625" style="77"/>
    <col min="4879" max="4879" width="47.7109375" style="77" customWidth="1"/>
    <col min="4880" max="4880" width="15" style="77" customWidth="1"/>
    <col min="4881" max="4882" width="14.42578125" style="77" customWidth="1"/>
    <col min="4883" max="4888" width="12.7109375" style="77" customWidth="1"/>
    <col min="4889" max="4894" width="11.7109375" style="77" customWidth="1"/>
    <col min="4895" max="5134" width="9.140625" style="77"/>
    <col min="5135" max="5135" width="47.7109375" style="77" customWidth="1"/>
    <col min="5136" max="5136" width="15" style="77" customWidth="1"/>
    <col min="5137" max="5138" width="14.42578125" style="77" customWidth="1"/>
    <col min="5139" max="5144" width="12.7109375" style="77" customWidth="1"/>
    <col min="5145" max="5150" width="11.7109375" style="77" customWidth="1"/>
    <col min="5151" max="5390" width="9.140625" style="77"/>
    <col min="5391" max="5391" width="47.7109375" style="77" customWidth="1"/>
    <col min="5392" max="5392" width="15" style="77" customWidth="1"/>
    <col min="5393" max="5394" width="14.42578125" style="77" customWidth="1"/>
    <col min="5395" max="5400" width="12.7109375" style="77" customWidth="1"/>
    <col min="5401" max="5406" width="11.7109375" style="77" customWidth="1"/>
    <col min="5407" max="5646" width="9.140625" style="77"/>
    <col min="5647" max="5647" width="47.7109375" style="77" customWidth="1"/>
    <col min="5648" max="5648" width="15" style="77" customWidth="1"/>
    <col min="5649" max="5650" width="14.42578125" style="77" customWidth="1"/>
    <col min="5651" max="5656" width="12.7109375" style="77" customWidth="1"/>
    <col min="5657" max="5662" width="11.7109375" style="77" customWidth="1"/>
    <col min="5663" max="5902" width="9.140625" style="77"/>
    <col min="5903" max="5903" width="47.7109375" style="77" customWidth="1"/>
    <col min="5904" max="5904" width="15" style="77" customWidth="1"/>
    <col min="5905" max="5906" width="14.42578125" style="77" customWidth="1"/>
    <col min="5907" max="5912" width="12.7109375" style="77" customWidth="1"/>
    <col min="5913" max="5918" width="11.7109375" style="77" customWidth="1"/>
    <col min="5919" max="6158" width="9.140625" style="77"/>
    <col min="6159" max="6159" width="47.7109375" style="77" customWidth="1"/>
    <col min="6160" max="6160" width="15" style="77" customWidth="1"/>
    <col min="6161" max="6162" width="14.42578125" style="77" customWidth="1"/>
    <col min="6163" max="6168" width="12.7109375" style="77" customWidth="1"/>
    <col min="6169" max="6174" width="11.7109375" style="77" customWidth="1"/>
    <col min="6175" max="6414" width="9.140625" style="77"/>
    <col min="6415" max="6415" width="47.7109375" style="77" customWidth="1"/>
    <col min="6416" max="6416" width="15" style="77" customWidth="1"/>
    <col min="6417" max="6418" width="14.42578125" style="77" customWidth="1"/>
    <col min="6419" max="6424" width="12.7109375" style="77" customWidth="1"/>
    <col min="6425" max="6430" width="11.7109375" style="77" customWidth="1"/>
    <col min="6431" max="6670" width="9.140625" style="77"/>
    <col min="6671" max="6671" width="47.7109375" style="77" customWidth="1"/>
    <col min="6672" max="6672" width="15" style="77" customWidth="1"/>
    <col min="6673" max="6674" width="14.42578125" style="77" customWidth="1"/>
    <col min="6675" max="6680" width="12.7109375" style="77" customWidth="1"/>
    <col min="6681" max="6686" width="11.7109375" style="77" customWidth="1"/>
    <col min="6687" max="6926" width="9.140625" style="77"/>
    <col min="6927" max="6927" width="47.7109375" style="77" customWidth="1"/>
    <col min="6928" max="6928" width="15" style="77" customWidth="1"/>
    <col min="6929" max="6930" width="14.42578125" style="77" customWidth="1"/>
    <col min="6931" max="6936" width="12.7109375" style="77" customWidth="1"/>
    <col min="6937" max="6942" width="11.7109375" style="77" customWidth="1"/>
    <col min="6943" max="7182" width="9.140625" style="77"/>
    <col min="7183" max="7183" width="47.7109375" style="77" customWidth="1"/>
    <col min="7184" max="7184" width="15" style="77" customWidth="1"/>
    <col min="7185" max="7186" width="14.42578125" style="77" customWidth="1"/>
    <col min="7187" max="7192" width="12.7109375" style="77" customWidth="1"/>
    <col min="7193" max="7198" width="11.7109375" style="77" customWidth="1"/>
    <col min="7199" max="7438" width="9.140625" style="77"/>
    <col min="7439" max="7439" width="47.7109375" style="77" customWidth="1"/>
    <col min="7440" max="7440" width="15" style="77" customWidth="1"/>
    <col min="7441" max="7442" width="14.42578125" style="77" customWidth="1"/>
    <col min="7443" max="7448" width="12.7109375" style="77" customWidth="1"/>
    <col min="7449" max="7454" width="11.7109375" style="77" customWidth="1"/>
    <col min="7455" max="7694" width="9.140625" style="77"/>
    <col min="7695" max="7695" width="47.7109375" style="77" customWidth="1"/>
    <col min="7696" max="7696" width="15" style="77" customWidth="1"/>
    <col min="7697" max="7698" width="14.42578125" style="77" customWidth="1"/>
    <col min="7699" max="7704" width="12.7109375" style="77" customWidth="1"/>
    <col min="7705" max="7710" width="11.7109375" style="77" customWidth="1"/>
    <col min="7711" max="7950" width="9.140625" style="77"/>
    <col min="7951" max="7951" width="47.7109375" style="77" customWidth="1"/>
    <col min="7952" max="7952" width="15" style="77" customWidth="1"/>
    <col min="7953" max="7954" width="14.42578125" style="77" customWidth="1"/>
    <col min="7955" max="7960" width="12.7109375" style="77" customWidth="1"/>
    <col min="7961" max="7966" width="11.7109375" style="77" customWidth="1"/>
    <col min="7967" max="8206" width="9.140625" style="77"/>
    <col min="8207" max="8207" width="47.7109375" style="77" customWidth="1"/>
    <col min="8208" max="8208" width="15" style="77" customWidth="1"/>
    <col min="8209" max="8210" width="14.42578125" style="77" customWidth="1"/>
    <col min="8211" max="8216" width="12.7109375" style="77" customWidth="1"/>
    <col min="8217" max="8222" width="11.7109375" style="77" customWidth="1"/>
    <col min="8223" max="8462" width="9.140625" style="77"/>
    <col min="8463" max="8463" width="47.7109375" style="77" customWidth="1"/>
    <col min="8464" max="8464" width="15" style="77" customWidth="1"/>
    <col min="8465" max="8466" width="14.42578125" style="77" customWidth="1"/>
    <col min="8467" max="8472" width="12.7109375" style="77" customWidth="1"/>
    <col min="8473" max="8478" width="11.7109375" style="77" customWidth="1"/>
    <col min="8479" max="8718" width="9.140625" style="77"/>
    <col min="8719" max="8719" width="47.7109375" style="77" customWidth="1"/>
    <col min="8720" max="8720" width="15" style="77" customWidth="1"/>
    <col min="8721" max="8722" width="14.42578125" style="77" customWidth="1"/>
    <col min="8723" max="8728" width="12.7109375" style="77" customWidth="1"/>
    <col min="8729" max="8734" width="11.7109375" style="77" customWidth="1"/>
    <col min="8735" max="8974" width="9.140625" style="77"/>
    <col min="8975" max="8975" width="47.7109375" style="77" customWidth="1"/>
    <col min="8976" max="8976" width="15" style="77" customWidth="1"/>
    <col min="8977" max="8978" width="14.42578125" style="77" customWidth="1"/>
    <col min="8979" max="8984" width="12.7109375" style="77" customWidth="1"/>
    <col min="8985" max="8990" width="11.7109375" style="77" customWidth="1"/>
    <col min="8991" max="9230" width="9.140625" style="77"/>
    <col min="9231" max="9231" width="47.7109375" style="77" customWidth="1"/>
    <col min="9232" max="9232" width="15" style="77" customWidth="1"/>
    <col min="9233" max="9234" width="14.42578125" style="77" customWidth="1"/>
    <col min="9235" max="9240" width="12.7109375" style="77" customWidth="1"/>
    <col min="9241" max="9246" width="11.7109375" style="77" customWidth="1"/>
    <col min="9247" max="9486" width="9.140625" style="77"/>
    <col min="9487" max="9487" width="47.7109375" style="77" customWidth="1"/>
    <col min="9488" max="9488" width="15" style="77" customWidth="1"/>
    <col min="9489" max="9490" width="14.42578125" style="77" customWidth="1"/>
    <col min="9491" max="9496" width="12.7109375" style="77" customWidth="1"/>
    <col min="9497" max="9502" width="11.7109375" style="77" customWidth="1"/>
    <col min="9503" max="9742" width="9.140625" style="77"/>
    <col min="9743" max="9743" width="47.7109375" style="77" customWidth="1"/>
    <col min="9744" max="9744" width="15" style="77" customWidth="1"/>
    <col min="9745" max="9746" width="14.42578125" style="77" customWidth="1"/>
    <col min="9747" max="9752" width="12.7109375" style="77" customWidth="1"/>
    <col min="9753" max="9758" width="11.7109375" style="77" customWidth="1"/>
    <col min="9759" max="9998" width="9.140625" style="77"/>
    <col min="9999" max="9999" width="47.7109375" style="77" customWidth="1"/>
    <col min="10000" max="10000" width="15" style="77" customWidth="1"/>
    <col min="10001" max="10002" width="14.42578125" style="77" customWidth="1"/>
    <col min="10003" max="10008" width="12.7109375" style="77" customWidth="1"/>
    <col min="10009" max="10014" width="11.7109375" style="77" customWidth="1"/>
    <col min="10015" max="10254" width="9.140625" style="77"/>
    <col min="10255" max="10255" width="47.7109375" style="77" customWidth="1"/>
    <col min="10256" max="10256" width="15" style="77" customWidth="1"/>
    <col min="10257" max="10258" width="14.42578125" style="77" customWidth="1"/>
    <col min="10259" max="10264" width="12.7109375" style="77" customWidth="1"/>
    <col min="10265" max="10270" width="11.7109375" style="77" customWidth="1"/>
    <col min="10271" max="10510" width="9.140625" style="77"/>
    <col min="10511" max="10511" width="47.7109375" style="77" customWidth="1"/>
    <col min="10512" max="10512" width="15" style="77" customWidth="1"/>
    <col min="10513" max="10514" width="14.42578125" style="77" customWidth="1"/>
    <col min="10515" max="10520" width="12.7109375" style="77" customWidth="1"/>
    <col min="10521" max="10526" width="11.7109375" style="77" customWidth="1"/>
    <col min="10527" max="10766" width="9.140625" style="77"/>
    <col min="10767" max="10767" width="47.7109375" style="77" customWidth="1"/>
    <col min="10768" max="10768" width="15" style="77" customWidth="1"/>
    <col min="10769" max="10770" width="14.42578125" style="77" customWidth="1"/>
    <col min="10771" max="10776" width="12.7109375" style="77" customWidth="1"/>
    <col min="10777" max="10782" width="11.7109375" style="77" customWidth="1"/>
    <col min="10783" max="11022" width="9.140625" style="77"/>
    <col min="11023" max="11023" width="47.7109375" style="77" customWidth="1"/>
    <col min="11024" max="11024" width="15" style="77" customWidth="1"/>
    <col min="11025" max="11026" width="14.42578125" style="77" customWidth="1"/>
    <col min="11027" max="11032" width="12.7109375" style="77" customWidth="1"/>
    <col min="11033" max="11038" width="11.7109375" style="77" customWidth="1"/>
    <col min="11039" max="11278" width="9.140625" style="77"/>
    <col min="11279" max="11279" width="47.7109375" style="77" customWidth="1"/>
    <col min="11280" max="11280" width="15" style="77" customWidth="1"/>
    <col min="11281" max="11282" width="14.42578125" style="77" customWidth="1"/>
    <col min="11283" max="11288" width="12.7109375" style="77" customWidth="1"/>
    <col min="11289" max="11294" width="11.7109375" style="77" customWidth="1"/>
    <col min="11295" max="11534" width="9.140625" style="77"/>
    <col min="11535" max="11535" width="47.7109375" style="77" customWidth="1"/>
    <col min="11536" max="11536" width="15" style="77" customWidth="1"/>
    <col min="11537" max="11538" width="14.42578125" style="77" customWidth="1"/>
    <col min="11539" max="11544" width="12.7109375" style="77" customWidth="1"/>
    <col min="11545" max="11550" width="11.7109375" style="77" customWidth="1"/>
    <col min="11551" max="11790" width="9.140625" style="77"/>
    <col min="11791" max="11791" width="47.7109375" style="77" customWidth="1"/>
    <col min="11792" max="11792" width="15" style="77" customWidth="1"/>
    <col min="11793" max="11794" width="14.42578125" style="77" customWidth="1"/>
    <col min="11795" max="11800" width="12.7109375" style="77" customWidth="1"/>
    <col min="11801" max="11806" width="11.7109375" style="77" customWidth="1"/>
    <col min="11807" max="12046" width="9.140625" style="77"/>
    <col min="12047" max="12047" width="47.7109375" style="77" customWidth="1"/>
    <col min="12048" max="12048" width="15" style="77" customWidth="1"/>
    <col min="12049" max="12050" width="14.42578125" style="77" customWidth="1"/>
    <col min="12051" max="12056" width="12.7109375" style="77" customWidth="1"/>
    <col min="12057" max="12062" width="11.7109375" style="77" customWidth="1"/>
    <col min="12063" max="12302" width="9.140625" style="77"/>
    <col min="12303" max="12303" width="47.7109375" style="77" customWidth="1"/>
    <col min="12304" max="12304" width="15" style="77" customWidth="1"/>
    <col min="12305" max="12306" width="14.42578125" style="77" customWidth="1"/>
    <col min="12307" max="12312" width="12.7109375" style="77" customWidth="1"/>
    <col min="12313" max="12318" width="11.7109375" style="77" customWidth="1"/>
    <col min="12319" max="12558" width="9.140625" style="77"/>
    <col min="12559" max="12559" width="47.7109375" style="77" customWidth="1"/>
    <col min="12560" max="12560" width="15" style="77" customWidth="1"/>
    <col min="12561" max="12562" width="14.42578125" style="77" customWidth="1"/>
    <col min="12563" max="12568" width="12.7109375" style="77" customWidth="1"/>
    <col min="12569" max="12574" width="11.7109375" style="77" customWidth="1"/>
    <col min="12575" max="12814" width="9.140625" style="77"/>
    <col min="12815" max="12815" width="47.7109375" style="77" customWidth="1"/>
    <col min="12816" max="12816" width="15" style="77" customWidth="1"/>
    <col min="12817" max="12818" width="14.42578125" style="77" customWidth="1"/>
    <col min="12819" max="12824" width="12.7109375" style="77" customWidth="1"/>
    <col min="12825" max="12830" width="11.7109375" style="77" customWidth="1"/>
    <col min="12831" max="13070" width="9.140625" style="77"/>
    <col min="13071" max="13071" width="47.7109375" style="77" customWidth="1"/>
    <col min="13072" max="13072" width="15" style="77" customWidth="1"/>
    <col min="13073" max="13074" width="14.42578125" style="77" customWidth="1"/>
    <col min="13075" max="13080" width="12.7109375" style="77" customWidth="1"/>
    <col min="13081" max="13086" width="11.7109375" style="77" customWidth="1"/>
    <col min="13087" max="13326" width="9.140625" style="77"/>
    <col min="13327" max="13327" width="47.7109375" style="77" customWidth="1"/>
    <col min="13328" max="13328" width="15" style="77" customWidth="1"/>
    <col min="13329" max="13330" width="14.42578125" style="77" customWidth="1"/>
    <col min="13331" max="13336" width="12.7109375" style="77" customWidth="1"/>
    <col min="13337" max="13342" width="11.7109375" style="77" customWidth="1"/>
    <col min="13343" max="13582" width="9.140625" style="77"/>
    <col min="13583" max="13583" width="47.7109375" style="77" customWidth="1"/>
    <col min="13584" max="13584" width="15" style="77" customWidth="1"/>
    <col min="13585" max="13586" width="14.42578125" style="77" customWidth="1"/>
    <col min="13587" max="13592" width="12.7109375" style="77" customWidth="1"/>
    <col min="13593" max="13598" width="11.7109375" style="77" customWidth="1"/>
    <col min="13599" max="13838" width="9.140625" style="77"/>
    <col min="13839" max="13839" width="47.7109375" style="77" customWidth="1"/>
    <col min="13840" max="13840" width="15" style="77" customWidth="1"/>
    <col min="13841" max="13842" width="14.42578125" style="77" customWidth="1"/>
    <col min="13843" max="13848" width="12.7109375" style="77" customWidth="1"/>
    <col min="13849" max="13854" width="11.7109375" style="77" customWidth="1"/>
    <col min="13855" max="14094" width="9.140625" style="77"/>
    <col min="14095" max="14095" width="47.7109375" style="77" customWidth="1"/>
    <col min="14096" max="14096" width="15" style="77" customWidth="1"/>
    <col min="14097" max="14098" width="14.42578125" style="77" customWidth="1"/>
    <col min="14099" max="14104" width="12.7109375" style="77" customWidth="1"/>
    <col min="14105" max="14110" width="11.7109375" style="77" customWidth="1"/>
    <col min="14111" max="14350" width="9.140625" style="77"/>
    <col min="14351" max="14351" width="47.7109375" style="77" customWidth="1"/>
    <col min="14352" max="14352" width="15" style="77" customWidth="1"/>
    <col min="14353" max="14354" width="14.42578125" style="77" customWidth="1"/>
    <col min="14355" max="14360" width="12.7109375" style="77" customWidth="1"/>
    <col min="14361" max="14366" width="11.7109375" style="77" customWidth="1"/>
    <col min="14367" max="14606" width="9.140625" style="77"/>
    <col min="14607" max="14607" width="47.7109375" style="77" customWidth="1"/>
    <col min="14608" max="14608" width="15" style="77" customWidth="1"/>
    <col min="14609" max="14610" width="14.42578125" style="77" customWidth="1"/>
    <col min="14611" max="14616" width="12.7109375" style="77" customWidth="1"/>
    <col min="14617" max="14622" width="11.7109375" style="77" customWidth="1"/>
    <col min="14623" max="14862" width="9.140625" style="77"/>
    <col min="14863" max="14863" width="47.7109375" style="77" customWidth="1"/>
    <col min="14864" max="14864" width="15" style="77" customWidth="1"/>
    <col min="14865" max="14866" width="14.42578125" style="77" customWidth="1"/>
    <col min="14867" max="14872" width="12.7109375" style="77" customWidth="1"/>
    <col min="14873" max="14878" width="11.7109375" style="77" customWidth="1"/>
    <col min="14879" max="15118" width="9.140625" style="77"/>
    <col min="15119" max="15119" width="47.7109375" style="77" customWidth="1"/>
    <col min="15120" max="15120" width="15" style="77" customWidth="1"/>
    <col min="15121" max="15122" width="14.42578125" style="77" customWidth="1"/>
    <col min="15123" max="15128" width="12.7109375" style="77" customWidth="1"/>
    <col min="15129" max="15134" width="11.7109375" style="77" customWidth="1"/>
    <col min="15135" max="15374" width="9.140625" style="77"/>
    <col min="15375" max="15375" width="47.7109375" style="77" customWidth="1"/>
    <col min="15376" max="15376" width="15" style="77" customWidth="1"/>
    <col min="15377" max="15378" width="14.42578125" style="77" customWidth="1"/>
    <col min="15379" max="15384" width="12.7109375" style="77" customWidth="1"/>
    <col min="15385" max="15390" width="11.7109375" style="77" customWidth="1"/>
    <col min="15391" max="15630" width="9.140625" style="77"/>
    <col min="15631" max="15631" width="47.7109375" style="77" customWidth="1"/>
    <col min="15632" max="15632" width="15" style="77" customWidth="1"/>
    <col min="15633" max="15634" width="14.42578125" style="77" customWidth="1"/>
    <col min="15635" max="15640" width="12.7109375" style="77" customWidth="1"/>
    <col min="15641" max="15646" width="11.7109375" style="77" customWidth="1"/>
    <col min="15647" max="15886" width="9.140625" style="77"/>
    <col min="15887" max="15887" width="47.7109375" style="77" customWidth="1"/>
    <col min="15888" max="15888" width="15" style="77" customWidth="1"/>
    <col min="15889" max="15890" width="14.42578125" style="77" customWidth="1"/>
    <col min="15891" max="15896" width="12.7109375" style="77" customWidth="1"/>
    <col min="15897" max="15902" width="11.7109375" style="77" customWidth="1"/>
    <col min="15903" max="16142" width="9.140625" style="77"/>
    <col min="16143" max="16143" width="47.7109375" style="77" customWidth="1"/>
    <col min="16144" max="16144" width="15" style="77" customWidth="1"/>
    <col min="16145" max="16146" width="14.42578125" style="77" customWidth="1"/>
    <col min="16147" max="16152" width="12.7109375" style="77" customWidth="1"/>
    <col min="16153" max="16158" width="11.7109375" style="77" customWidth="1"/>
    <col min="16159" max="16384" width="9.140625" style="77"/>
  </cols>
  <sheetData>
    <row r="1" spans="1:18" s="75" customFormat="1" ht="90" customHeight="1">
      <c r="A1" s="72"/>
      <c r="B1" s="194"/>
      <c r="C1" s="194"/>
      <c r="D1" s="194"/>
      <c r="E1" s="194"/>
      <c r="F1" s="194"/>
      <c r="G1" s="194"/>
      <c r="H1" s="194"/>
      <c r="I1" s="194"/>
      <c r="J1" s="194"/>
      <c r="K1" s="194"/>
      <c r="L1" s="194"/>
      <c r="M1" s="194"/>
      <c r="N1" s="194"/>
      <c r="O1" s="194"/>
      <c r="P1" s="194"/>
      <c r="Q1" s="194"/>
      <c r="R1" s="194"/>
    </row>
    <row r="2" spans="1:18" ht="15" customHeight="1">
      <c r="A2" s="76"/>
    </row>
    <row r="3" spans="1:18" s="78" customFormat="1" ht="120" customHeight="1">
      <c r="A3" s="312" t="s">
        <v>708</v>
      </c>
      <c r="B3" s="312"/>
      <c r="C3" s="312"/>
      <c r="D3" s="312"/>
      <c r="E3" s="197"/>
      <c r="F3" s="197"/>
      <c r="G3" s="197"/>
      <c r="H3" s="197"/>
      <c r="I3" s="197"/>
      <c r="J3" s="197"/>
      <c r="K3" s="197"/>
      <c r="L3" s="197"/>
      <c r="M3" s="197"/>
      <c r="N3" s="197"/>
      <c r="O3" s="197"/>
      <c r="P3" s="197"/>
      <c r="Q3" s="198"/>
      <c r="R3" s="198"/>
    </row>
    <row r="4" spans="1:18" s="78" customFormat="1" ht="15" customHeight="1">
      <c r="A4" s="219"/>
      <c r="B4" s="219"/>
      <c r="C4" s="219"/>
      <c r="D4" s="219"/>
      <c r="E4" s="197"/>
      <c r="F4" s="197"/>
      <c r="G4" s="197"/>
      <c r="H4" s="197"/>
      <c r="I4" s="197"/>
      <c r="J4" s="197"/>
      <c r="K4" s="197"/>
      <c r="L4" s="197"/>
      <c r="M4" s="197"/>
      <c r="N4" s="197"/>
      <c r="O4" s="197"/>
      <c r="P4" s="197"/>
      <c r="Q4" s="198"/>
      <c r="R4" s="198"/>
    </row>
    <row r="5" spans="1:18" ht="15" customHeight="1">
      <c r="A5" s="218"/>
      <c r="C5" s="200"/>
      <c r="D5" s="217" t="s">
        <v>0</v>
      </c>
      <c r="E5" s="199"/>
      <c r="G5" s="199"/>
      <c r="H5" s="199"/>
    </row>
    <row r="6" spans="1:18" ht="40.15" customHeight="1">
      <c r="A6" s="216" t="s">
        <v>1</v>
      </c>
      <c r="B6" s="216" t="s">
        <v>2</v>
      </c>
      <c r="C6" s="216" t="s">
        <v>90</v>
      </c>
      <c r="D6" s="216" t="s">
        <v>89</v>
      </c>
      <c r="E6" s="199"/>
      <c r="G6" s="199"/>
      <c r="H6" s="199"/>
    </row>
    <row r="7" spans="1:18" ht="25.15" customHeight="1">
      <c r="A7" s="215" t="s">
        <v>648</v>
      </c>
      <c r="B7" s="213">
        <v>1346.6</v>
      </c>
      <c r="C7" s="213">
        <v>871.1</v>
      </c>
      <c r="D7" s="205">
        <v>0.64688845982474386</v>
      </c>
    </row>
    <row r="8" spans="1:18" ht="25.15" customHeight="1">
      <c r="A8" s="215" t="s">
        <v>649</v>
      </c>
      <c r="B8" s="213">
        <v>807.9</v>
      </c>
      <c r="C8" s="213">
        <v>549</v>
      </c>
      <c r="D8" s="205">
        <v>0.67953954697363539</v>
      </c>
    </row>
    <row r="9" spans="1:18" ht="25.15" customHeight="1">
      <c r="A9" s="214" t="s">
        <v>651</v>
      </c>
      <c r="B9" s="213">
        <v>673.3</v>
      </c>
      <c r="C9" s="213">
        <v>486.1</v>
      </c>
      <c r="D9" s="205">
        <v>0.72196643398188043</v>
      </c>
    </row>
    <row r="10" spans="1:18" ht="25.15" customHeight="1">
      <c r="A10" s="214" t="s">
        <v>653</v>
      </c>
      <c r="B10" s="213">
        <v>1077.2</v>
      </c>
      <c r="C10" s="212">
        <v>1077.2</v>
      </c>
      <c r="D10" s="211">
        <v>1</v>
      </c>
    </row>
    <row r="11" spans="1:18" ht="25.15" customHeight="1">
      <c r="A11" s="214" t="s">
        <v>656</v>
      </c>
      <c r="B11" s="213">
        <v>680.7</v>
      </c>
      <c r="C11" s="212">
        <v>482.3</v>
      </c>
      <c r="D11" s="211">
        <v>0.70853533127662693</v>
      </c>
    </row>
    <row r="12" spans="1:18" ht="25.15" customHeight="1">
      <c r="A12" s="214" t="s">
        <v>658</v>
      </c>
      <c r="B12" s="213">
        <v>875.3</v>
      </c>
      <c r="C12" s="212">
        <v>644.9</v>
      </c>
      <c r="D12" s="211">
        <v>0.73677596252713362</v>
      </c>
    </row>
    <row r="13" spans="1:18" ht="25.15" customHeight="1">
      <c r="A13" s="214" t="s">
        <v>659</v>
      </c>
      <c r="B13" s="213">
        <v>807.9</v>
      </c>
      <c r="C13" s="212">
        <v>681.5</v>
      </c>
      <c r="D13" s="211">
        <v>0.84354499319222676</v>
      </c>
    </row>
    <row r="14" spans="1:18" ht="19.899999999999999" customHeight="1">
      <c r="A14" s="206" t="s">
        <v>4</v>
      </c>
      <c r="B14" s="210">
        <v>6268.9</v>
      </c>
      <c r="C14" s="210">
        <v>4792.0999999999995</v>
      </c>
      <c r="D14" s="209">
        <v>0.76442438067284524</v>
      </c>
    </row>
  </sheetData>
  <mergeCells count="1">
    <mergeCell ref="A3:D3"/>
  </mergeCells>
  <pageMargins left="0.78740157480314965" right="0.39370078740157483" top="0.39370078740157483" bottom="0.39370078740157483" header="0.31496062992125984" footer="0.31496062992125984"/>
  <pageSetup paperSize="9" scale="91" firstPageNumber="33" orientation="portrait" useFirstPageNumber="1" r:id="rId1"/>
  <headerFooter scaleWithDoc="0">
    <oddFooter>&amp;C&amp;"Times New Roman,обычный"&amp;5Страница &amp;P</oddFooter>
  </headerFooter>
  <drawing r:id="rId2"/>
</worksheet>
</file>

<file path=xl/worksheets/sheet10.xml><?xml version="1.0" encoding="utf-8"?>
<worksheet xmlns="http://schemas.openxmlformats.org/spreadsheetml/2006/main" xmlns:r="http://schemas.openxmlformats.org/officeDocument/2006/relationships">
  <sheetPr>
    <tabColor theme="0"/>
    <pageSetUpPr fitToPage="1"/>
  </sheetPr>
  <dimension ref="A1:K12"/>
  <sheetViews>
    <sheetView zoomScaleSheetLayoutView="110" workbookViewId="0">
      <selection activeCell="A10" sqref="A10"/>
    </sheetView>
  </sheetViews>
  <sheetFormatPr defaultRowHeight="12.75" customHeight="1"/>
  <cols>
    <col min="1" max="1" width="17.7109375" style="77" customWidth="1"/>
    <col min="2" max="4" width="11.7109375" style="77" customWidth="1"/>
    <col min="5" max="5" width="12.7109375" style="196" customWidth="1"/>
    <col min="6" max="8" width="11.7109375" style="77" customWidth="1"/>
    <col min="9" max="9" width="12.7109375" style="196" customWidth="1"/>
    <col min="10" max="10" width="10.7109375" style="77" customWidth="1"/>
    <col min="11" max="11" width="13.7109375" style="77" customWidth="1"/>
    <col min="12" max="17" width="12.7109375" style="77" customWidth="1"/>
    <col min="18" max="23" width="11.7109375" style="77" customWidth="1"/>
    <col min="24" max="263" width="9.140625" style="77"/>
    <col min="264" max="264" width="47.7109375" style="77" customWidth="1"/>
    <col min="265" max="265" width="15" style="77" customWidth="1"/>
    <col min="266" max="267" width="14.42578125" style="77" customWidth="1"/>
    <col min="268" max="273" width="12.7109375" style="77" customWidth="1"/>
    <col min="274" max="279" width="11.7109375" style="77" customWidth="1"/>
    <col min="280" max="519" width="9.140625" style="77"/>
    <col min="520" max="520" width="47.7109375" style="77" customWidth="1"/>
    <col min="521" max="521" width="15" style="77" customWidth="1"/>
    <col min="522" max="523" width="14.42578125" style="77" customWidth="1"/>
    <col min="524" max="529" width="12.7109375" style="77" customWidth="1"/>
    <col min="530" max="535" width="11.7109375" style="77" customWidth="1"/>
    <col min="536" max="775" width="9.140625" style="77"/>
    <col min="776" max="776" width="47.7109375" style="77" customWidth="1"/>
    <col min="777" max="777" width="15" style="77" customWidth="1"/>
    <col min="778" max="779" width="14.42578125" style="77" customWidth="1"/>
    <col min="780" max="785" width="12.7109375" style="77" customWidth="1"/>
    <col min="786" max="791" width="11.7109375" style="77" customWidth="1"/>
    <col min="792" max="1031" width="9.140625" style="77"/>
    <col min="1032" max="1032" width="47.7109375" style="77" customWidth="1"/>
    <col min="1033" max="1033" width="15" style="77" customWidth="1"/>
    <col min="1034" max="1035" width="14.42578125" style="77" customWidth="1"/>
    <col min="1036" max="1041" width="12.7109375" style="77" customWidth="1"/>
    <col min="1042" max="1047" width="11.7109375" style="77" customWidth="1"/>
    <col min="1048" max="1287" width="9.140625" style="77"/>
    <col min="1288" max="1288" width="47.7109375" style="77" customWidth="1"/>
    <col min="1289" max="1289" width="15" style="77" customWidth="1"/>
    <col min="1290" max="1291" width="14.42578125" style="77" customWidth="1"/>
    <col min="1292" max="1297" width="12.7109375" style="77" customWidth="1"/>
    <col min="1298" max="1303" width="11.7109375" style="77" customWidth="1"/>
    <col min="1304" max="1543" width="9.140625" style="77"/>
    <col min="1544" max="1544" width="47.7109375" style="77" customWidth="1"/>
    <col min="1545" max="1545" width="15" style="77" customWidth="1"/>
    <col min="1546" max="1547" width="14.42578125" style="77" customWidth="1"/>
    <col min="1548" max="1553" width="12.7109375" style="77" customWidth="1"/>
    <col min="1554" max="1559" width="11.7109375" style="77" customWidth="1"/>
    <col min="1560" max="1799" width="9.140625" style="77"/>
    <col min="1800" max="1800" width="47.7109375" style="77" customWidth="1"/>
    <col min="1801" max="1801" width="15" style="77" customWidth="1"/>
    <col min="1802" max="1803" width="14.42578125" style="77" customWidth="1"/>
    <col min="1804" max="1809" width="12.7109375" style="77" customWidth="1"/>
    <col min="1810" max="1815" width="11.7109375" style="77" customWidth="1"/>
    <col min="1816" max="2055" width="9.140625" style="77"/>
    <col min="2056" max="2056" width="47.7109375" style="77" customWidth="1"/>
    <col min="2057" max="2057" width="15" style="77" customWidth="1"/>
    <col min="2058" max="2059" width="14.42578125" style="77" customWidth="1"/>
    <col min="2060" max="2065" width="12.7109375" style="77" customWidth="1"/>
    <col min="2066" max="2071" width="11.7109375" style="77" customWidth="1"/>
    <col min="2072" max="2311" width="9.140625" style="77"/>
    <col min="2312" max="2312" width="47.7109375" style="77" customWidth="1"/>
    <col min="2313" max="2313" width="15" style="77" customWidth="1"/>
    <col min="2314" max="2315" width="14.42578125" style="77" customWidth="1"/>
    <col min="2316" max="2321" width="12.7109375" style="77" customWidth="1"/>
    <col min="2322" max="2327" width="11.7109375" style="77" customWidth="1"/>
    <col min="2328" max="2567" width="9.140625" style="77"/>
    <col min="2568" max="2568" width="47.7109375" style="77" customWidth="1"/>
    <col min="2569" max="2569" width="15" style="77" customWidth="1"/>
    <col min="2570" max="2571" width="14.42578125" style="77" customWidth="1"/>
    <col min="2572" max="2577" width="12.7109375" style="77" customWidth="1"/>
    <col min="2578" max="2583" width="11.7109375" style="77" customWidth="1"/>
    <col min="2584" max="2823" width="9.140625" style="77"/>
    <col min="2824" max="2824" width="47.7109375" style="77" customWidth="1"/>
    <col min="2825" max="2825" width="15" style="77" customWidth="1"/>
    <col min="2826" max="2827" width="14.42578125" style="77" customWidth="1"/>
    <col min="2828" max="2833" width="12.7109375" style="77" customWidth="1"/>
    <col min="2834" max="2839" width="11.7109375" style="77" customWidth="1"/>
    <col min="2840" max="3079" width="9.140625" style="77"/>
    <col min="3080" max="3080" width="47.7109375" style="77" customWidth="1"/>
    <col min="3081" max="3081" width="15" style="77" customWidth="1"/>
    <col min="3082" max="3083" width="14.42578125" style="77" customWidth="1"/>
    <col min="3084" max="3089" width="12.7109375" style="77" customWidth="1"/>
    <col min="3090" max="3095" width="11.7109375" style="77" customWidth="1"/>
    <col min="3096" max="3335" width="9.140625" style="77"/>
    <col min="3336" max="3336" width="47.7109375" style="77" customWidth="1"/>
    <col min="3337" max="3337" width="15" style="77" customWidth="1"/>
    <col min="3338" max="3339" width="14.42578125" style="77" customWidth="1"/>
    <col min="3340" max="3345" width="12.7109375" style="77" customWidth="1"/>
    <col min="3346" max="3351" width="11.7109375" style="77" customWidth="1"/>
    <col min="3352" max="3591" width="9.140625" style="77"/>
    <col min="3592" max="3592" width="47.7109375" style="77" customWidth="1"/>
    <col min="3593" max="3593" width="15" style="77" customWidth="1"/>
    <col min="3594" max="3595" width="14.42578125" style="77" customWidth="1"/>
    <col min="3596" max="3601" width="12.7109375" style="77" customWidth="1"/>
    <col min="3602" max="3607" width="11.7109375" style="77" customWidth="1"/>
    <col min="3608" max="3847" width="9.140625" style="77"/>
    <col min="3848" max="3848" width="47.7109375" style="77" customWidth="1"/>
    <col min="3849" max="3849" width="15" style="77" customWidth="1"/>
    <col min="3850" max="3851" width="14.42578125" style="77" customWidth="1"/>
    <col min="3852" max="3857" width="12.7109375" style="77" customWidth="1"/>
    <col min="3858" max="3863" width="11.7109375" style="77" customWidth="1"/>
    <col min="3864" max="4103" width="9.140625" style="77"/>
    <col min="4104" max="4104" width="47.7109375" style="77" customWidth="1"/>
    <col min="4105" max="4105" width="15" style="77" customWidth="1"/>
    <col min="4106" max="4107" width="14.42578125" style="77" customWidth="1"/>
    <col min="4108" max="4113" width="12.7109375" style="77" customWidth="1"/>
    <col min="4114" max="4119" width="11.7109375" style="77" customWidth="1"/>
    <col min="4120" max="4359" width="9.140625" style="77"/>
    <col min="4360" max="4360" width="47.7109375" style="77" customWidth="1"/>
    <col min="4361" max="4361" width="15" style="77" customWidth="1"/>
    <col min="4362" max="4363" width="14.42578125" style="77" customWidth="1"/>
    <col min="4364" max="4369" width="12.7109375" style="77" customWidth="1"/>
    <col min="4370" max="4375" width="11.7109375" style="77" customWidth="1"/>
    <col min="4376" max="4615" width="9.140625" style="77"/>
    <col min="4616" max="4616" width="47.7109375" style="77" customWidth="1"/>
    <col min="4617" max="4617" width="15" style="77" customWidth="1"/>
    <col min="4618" max="4619" width="14.42578125" style="77" customWidth="1"/>
    <col min="4620" max="4625" width="12.7109375" style="77" customWidth="1"/>
    <col min="4626" max="4631" width="11.7109375" style="77" customWidth="1"/>
    <col min="4632" max="4871" width="9.140625" style="77"/>
    <col min="4872" max="4872" width="47.7109375" style="77" customWidth="1"/>
    <col min="4873" max="4873" width="15" style="77" customWidth="1"/>
    <col min="4874" max="4875" width="14.42578125" style="77" customWidth="1"/>
    <col min="4876" max="4881" width="12.7109375" style="77" customWidth="1"/>
    <col min="4882" max="4887" width="11.7109375" style="77" customWidth="1"/>
    <col min="4888" max="5127" width="9.140625" style="77"/>
    <col min="5128" max="5128" width="47.7109375" style="77" customWidth="1"/>
    <col min="5129" max="5129" width="15" style="77" customWidth="1"/>
    <col min="5130" max="5131" width="14.42578125" style="77" customWidth="1"/>
    <col min="5132" max="5137" width="12.7109375" style="77" customWidth="1"/>
    <col min="5138" max="5143" width="11.7109375" style="77" customWidth="1"/>
    <col min="5144" max="5383" width="9.140625" style="77"/>
    <col min="5384" max="5384" width="47.7109375" style="77" customWidth="1"/>
    <col min="5385" max="5385" width="15" style="77" customWidth="1"/>
    <col min="5386" max="5387" width="14.42578125" style="77" customWidth="1"/>
    <col min="5388" max="5393" width="12.7109375" style="77" customWidth="1"/>
    <col min="5394" max="5399" width="11.7109375" style="77" customWidth="1"/>
    <col min="5400" max="5639" width="9.140625" style="77"/>
    <col min="5640" max="5640" width="47.7109375" style="77" customWidth="1"/>
    <col min="5641" max="5641" width="15" style="77" customWidth="1"/>
    <col min="5642" max="5643" width="14.42578125" style="77" customWidth="1"/>
    <col min="5644" max="5649" width="12.7109375" style="77" customWidth="1"/>
    <col min="5650" max="5655" width="11.7109375" style="77" customWidth="1"/>
    <col min="5656" max="5895" width="9.140625" style="77"/>
    <col min="5896" max="5896" width="47.7109375" style="77" customWidth="1"/>
    <col min="5897" max="5897" width="15" style="77" customWidth="1"/>
    <col min="5898" max="5899" width="14.42578125" style="77" customWidth="1"/>
    <col min="5900" max="5905" width="12.7109375" style="77" customWidth="1"/>
    <col min="5906" max="5911" width="11.7109375" style="77" customWidth="1"/>
    <col min="5912" max="6151" width="9.140625" style="77"/>
    <col min="6152" max="6152" width="47.7109375" style="77" customWidth="1"/>
    <col min="6153" max="6153" width="15" style="77" customWidth="1"/>
    <col min="6154" max="6155" width="14.42578125" style="77" customWidth="1"/>
    <col min="6156" max="6161" width="12.7109375" style="77" customWidth="1"/>
    <col min="6162" max="6167" width="11.7109375" style="77" customWidth="1"/>
    <col min="6168" max="6407" width="9.140625" style="77"/>
    <col min="6408" max="6408" width="47.7109375" style="77" customWidth="1"/>
    <col min="6409" max="6409" width="15" style="77" customWidth="1"/>
    <col min="6410" max="6411" width="14.42578125" style="77" customWidth="1"/>
    <col min="6412" max="6417" width="12.7109375" style="77" customWidth="1"/>
    <col min="6418" max="6423" width="11.7109375" style="77" customWidth="1"/>
    <col min="6424" max="6663" width="9.140625" style="77"/>
    <col min="6664" max="6664" width="47.7109375" style="77" customWidth="1"/>
    <col min="6665" max="6665" width="15" style="77" customWidth="1"/>
    <col min="6666" max="6667" width="14.42578125" style="77" customWidth="1"/>
    <col min="6668" max="6673" width="12.7109375" style="77" customWidth="1"/>
    <col min="6674" max="6679" width="11.7109375" style="77" customWidth="1"/>
    <col min="6680" max="6919" width="9.140625" style="77"/>
    <col min="6920" max="6920" width="47.7109375" style="77" customWidth="1"/>
    <col min="6921" max="6921" width="15" style="77" customWidth="1"/>
    <col min="6922" max="6923" width="14.42578125" style="77" customWidth="1"/>
    <col min="6924" max="6929" width="12.7109375" style="77" customWidth="1"/>
    <col min="6930" max="6935" width="11.7109375" style="77" customWidth="1"/>
    <col min="6936" max="7175" width="9.140625" style="77"/>
    <col min="7176" max="7176" width="47.7109375" style="77" customWidth="1"/>
    <col min="7177" max="7177" width="15" style="77" customWidth="1"/>
    <col min="7178" max="7179" width="14.42578125" style="77" customWidth="1"/>
    <col min="7180" max="7185" width="12.7109375" style="77" customWidth="1"/>
    <col min="7186" max="7191" width="11.7109375" style="77" customWidth="1"/>
    <col min="7192" max="7431" width="9.140625" style="77"/>
    <col min="7432" max="7432" width="47.7109375" style="77" customWidth="1"/>
    <col min="7433" max="7433" width="15" style="77" customWidth="1"/>
    <col min="7434" max="7435" width="14.42578125" style="77" customWidth="1"/>
    <col min="7436" max="7441" width="12.7109375" style="77" customWidth="1"/>
    <col min="7442" max="7447" width="11.7109375" style="77" customWidth="1"/>
    <col min="7448" max="7687" width="9.140625" style="77"/>
    <col min="7688" max="7688" width="47.7109375" style="77" customWidth="1"/>
    <col min="7689" max="7689" width="15" style="77" customWidth="1"/>
    <col min="7690" max="7691" width="14.42578125" style="77" customWidth="1"/>
    <col min="7692" max="7697" width="12.7109375" style="77" customWidth="1"/>
    <col min="7698" max="7703" width="11.7109375" style="77" customWidth="1"/>
    <col min="7704" max="7943" width="9.140625" style="77"/>
    <col min="7944" max="7944" width="47.7109375" style="77" customWidth="1"/>
    <col min="7945" max="7945" width="15" style="77" customWidth="1"/>
    <col min="7946" max="7947" width="14.42578125" style="77" customWidth="1"/>
    <col min="7948" max="7953" width="12.7109375" style="77" customWidth="1"/>
    <col min="7954" max="7959" width="11.7109375" style="77" customWidth="1"/>
    <col min="7960" max="8199" width="9.140625" style="77"/>
    <col min="8200" max="8200" width="47.7109375" style="77" customWidth="1"/>
    <col min="8201" max="8201" width="15" style="77" customWidth="1"/>
    <col min="8202" max="8203" width="14.42578125" style="77" customWidth="1"/>
    <col min="8204" max="8209" width="12.7109375" style="77" customWidth="1"/>
    <col min="8210" max="8215" width="11.7109375" style="77" customWidth="1"/>
    <col min="8216" max="8455" width="9.140625" style="77"/>
    <col min="8456" max="8456" width="47.7109375" style="77" customWidth="1"/>
    <col min="8457" max="8457" width="15" style="77" customWidth="1"/>
    <col min="8458" max="8459" width="14.42578125" style="77" customWidth="1"/>
    <col min="8460" max="8465" width="12.7109375" style="77" customWidth="1"/>
    <col min="8466" max="8471" width="11.7109375" style="77" customWidth="1"/>
    <col min="8472" max="8711" width="9.140625" style="77"/>
    <col min="8712" max="8712" width="47.7109375" style="77" customWidth="1"/>
    <col min="8713" max="8713" width="15" style="77" customWidth="1"/>
    <col min="8714" max="8715" width="14.42578125" style="77" customWidth="1"/>
    <col min="8716" max="8721" width="12.7109375" style="77" customWidth="1"/>
    <col min="8722" max="8727" width="11.7109375" style="77" customWidth="1"/>
    <col min="8728" max="8967" width="9.140625" style="77"/>
    <col min="8968" max="8968" width="47.7109375" style="77" customWidth="1"/>
    <col min="8969" max="8969" width="15" style="77" customWidth="1"/>
    <col min="8970" max="8971" width="14.42578125" style="77" customWidth="1"/>
    <col min="8972" max="8977" width="12.7109375" style="77" customWidth="1"/>
    <col min="8978" max="8983" width="11.7109375" style="77" customWidth="1"/>
    <col min="8984" max="9223" width="9.140625" style="77"/>
    <col min="9224" max="9224" width="47.7109375" style="77" customWidth="1"/>
    <col min="9225" max="9225" width="15" style="77" customWidth="1"/>
    <col min="9226" max="9227" width="14.42578125" style="77" customWidth="1"/>
    <col min="9228" max="9233" width="12.7109375" style="77" customWidth="1"/>
    <col min="9234" max="9239" width="11.7109375" style="77" customWidth="1"/>
    <col min="9240" max="9479" width="9.140625" style="77"/>
    <col min="9480" max="9480" width="47.7109375" style="77" customWidth="1"/>
    <col min="9481" max="9481" width="15" style="77" customWidth="1"/>
    <col min="9482" max="9483" width="14.42578125" style="77" customWidth="1"/>
    <col min="9484" max="9489" width="12.7109375" style="77" customWidth="1"/>
    <col min="9490" max="9495" width="11.7109375" style="77" customWidth="1"/>
    <col min="9496" max="9735" width="9.140625" style="77"/>
    <col min="9736" max="9736" width="47.7109375" style="77" customWidth="1"/>
    <col min="9737" max="9737" width="15" style="77" customWidth="1"/>
    <col min="9738" max="9739" width="14.42578125" style="77" customWidth="1"/>
    <col min="9740" max="9745" width="12.7109375" style="77" customWidth="1"/>
    <col min="9746" max="9751" width="11.7109375" style="77" customWidth="1"/>
    <col min="9752" max="9991" width="9.140625" style="77"/>
    <col min="9992" max="9992" width="47.7109375" style="77" customWidth="1"/>
    <col min="9993" max="9993" width="15" style="77" customWidth="1"/>
    <col min="9994" max="9995" width="14.42578125" style="77" customWidth="1"/>
    <col min="9996" max="10001" width="12.7109375" style="77" customWidth="1"/>
    <col min="10002" max="10007" width="11.7109375" style="77" customWidth="1"/>
    <col min="10008" max="10247" width="9.140625" style="77"/>
    <col min="10248" max="10248" width="47.7109375" style="77" customWidth="1"/>
    <col min="10249" max="10249" width="15" style="77" customWidth="1"/>
    <col min="10250" max="10251" width="14.42578125" style="77" customWidth="1"/>
    <col min="10252" max="10257" width="12.7109375" style="77" customWidth="1"/>
    <col min="10258" max="10263" width="11.7109375" style="77" customWidth="1"/>
    <col min="10264" max="10503" width="9.140625" style="77"/>
    <col min="10504" max="10504" width="47.7109375" style="77" customWidth="1"/>
    <col min="10505" max="10505" width="15" style="77" customWidth="1"/>
    <col min="10506" max="10507" width="14.42578125" style="77" customWidth="1"/>
    <col min="10508" max="10513" width="12.7109375" style="77" customWidth="1"/>
    <col min="10514" max="10519" width="11.7109375" style="77" customWidth="1"/>
    <col min="10520" max="10759" width="9.140625" style="77"/>
    <col min="10760" max="10760" width="47.7109375" style="77" customWidth="1"/>
    <col min="10761" max="10761" width="15" style="77" customWidth="1"/>
    <col min="10762" max="10763" width="14.42578125" style="77" customWidth="1"/>
    <col min="10764" max="10769" width="12.7109375" style="77" customWidth="1"/>
    <col min="10770" max="10775" width="11.7109375" style="77" customWidth="1"/>
    <col min="10776" max="11015" width="9.140625" style="77"/>
    <col min="11016" max="11016" width="47.7109375" style="77" customWidth="1"/>
    <col min="11017" max="11017" width="15" style="77" customWidth="1"/>
    <col min="11018" max="11019" width="14.42578125" style="77" customWidth="1"/>
    <col min="11020" max="11025" width="12.7109375" style="77" customWidth="1"/>
    <col min="11026" max="11031" width="11.7109375" style="77" customWidth="1"/>
    <col min="11032" max="11271" width="9.140625" style="77"/>
    <col min="11272" max="11272" width="47.7109375" style="77" customWidth="1"/>
    <col min="11273" max="11273" width="15" style="77" customWidth="1"/>
    <col min="11274" max="11275" width="14.42578125" style="77" customWidth="1"/>
    <col min="11276" max="11281" width="12.7109375" style="77" customWidth="1"/>
    <col min="11282" max="11287" width="11.7109375" style="77" customWidth="1"/>
    <col min="11288" max="11527" width="9.140625" style="77"/>
    <col min="11528" max="11528" width="47.7109375" style="77" customWidth="1"/>
    <col min="11529" max="11529" width="15" style="77" customWidth="1"/>
    <col min="11530" max="11531" width="14.42578125" style="77" customWidth="1"/>
    <col min="11532" max="11537" width="12.7109375" style="77" customWidth="1"/>
    <col min="11538" max="11543" width="11.7109375" style="77" customWidth="1"/>
    <col min="11544" max="11783" width="9.140625" style="77"/>
    <col min="11784" max="11784" width="47.7109375" style="77" customWidth="1"/>
    <col min="11785" max="11785" width="15" style="77" customWidth="1"/>
    <col min="11786" max="11787" width="14.42578125" style="77" customWidth="1"/>
    <col min="11788" max="11793" width="12.7109375" style="77" customWidth="1"/>
    <col min="11794" max="11799" width="11.7109375" style="77" customWidth="1"/>
    <col min="11800" max="12039" width="9.140625" style="77"/>
    <col min="12040" max="12040" width="47.7109375" style="77" customWidth="1"/>
    <col min="12041" max="12041" width="15" style="77" customWidth="1"/>
    <col min="12042" max="12043" width="14.42578125" style="77" customWidth="1"/>
    <col min="12044" max="12049" width="12.7109375" style="77" customWidth="1"/>
    <col min="12050" max="12055" width="11.7109375" style="77" customWidth="1"/>
    <col min="12056" max="12295" width="9.140625" style="77"/>
    <col min="12296" max="12296" width="47.7109375" style="77" customWidth="1"/>
    <col min="12297" max="12297" width="15" style="77" customWidth="1"/>
    <col min="12298" max="12299" width="14.42578125" style="77" customWidth="1"/>
    <col min="12300" max="12305" width="12.7109375" style="77" customWidth="1"/>
    <col min="12306" max="12311" width="11.7109375" style="77" customWidth="1"/>
    <col min="12312" max="12551" width="9.140625" style="77"/>
    <col min="12552" max="12552" width="47.7109375" style="77" customWidth="1"/>
    <col min="12553" max="12553" width="15" style="77" customWidth="1"/>
    <col min="12554" max="12555" width="14.42578125" style="77" customWidth="1"/>
    <col min="12556" max="12561" width="12.7109375" style="77" customWidth="1"/>
    <col min="12562" max="12567" width="11.7109375" style="77" customWidth="1"/>
    <col min="12568" max="12807" width="9.140625" style="77"/>
    <col min="12808" max="12808" width="47.7109375" style="77" customWidth="1"/>
    <col min="12809" max="12809" width="15" style="77" customWidth="1"/>
    <col min="12810" max="12811" width="14.42578125" style="77" customWidth="1"/>
    <col min="12812" max="12817" width="12.7109375" style="77" customWidth="1"/>
    <col min="12818" max="12823" width="11.7109375" style="77" customWidth="1"/>
    <col min="12824" max="13063" width="9.140625" style="77"/>
    <col min="13064" max="13064" width="47.7109375" style="77" customWidth="1"/>
    <col min="13065" max="13065" width="15" style="77" customWidth="1"/>
    <col min="13066" max="13067" width="14.42578125" style="77" customWidth="1"/>
    <col min="13068" max="13073" width="12.7109375" style="77" customWidth="1"/>
    <col min="13074" max="13079" width="11.7109375" style="77" customWidth="1"/>
    <col min="13080" max="13319" width="9.140625" style="77"/>
    <col min="13320" max="13320" width="47.7109375" style="77" customWidth="1"/>
    <col min="13321" max="13321" width="15" style="77" customWidth="1"/>
    <col min="13322" max="13323" width="14.42578125" style="77" customWidth="1"/>
    <col min="13324" max="13329" width="12.7109375" style="77" customWidth="1"/>
    <col min="13330" max="13335" width="11.7109375" style="77" customWidth="1"/>
    <col min="13336" max="13575" width="9.140625" style="77"/>
    <col min="13576" max="13576" width="47.7109375" style="77" customWidth="1"/>
    <col min="13577" max="13577" width="15" style="77" customWidth="1"/>
    <col min="13578" max="13579" width="14.42578125" style="77" customWidth="1"/>
    <col min="13580" max="13585" width="12.7109375" style="77" customWidth="1"/>
    <col min="13586" max="13591" width="11.7109375" style="77" customWidth="1"/>
    <col min="13592" max="13831" width="9.140625" style="77"/>
    <col min="13832" max="13832" width="47.7109375" style="77" customWidth="1"/>
    <col min="13833" max="13833" width="15" style="77" customWidth="1"/>
    <col min="13834" max="13835" width="14.42578125" style="77" customWidth="1"/>
    <col min="13836" max="13841" width="12.7109375" style="77" customWidth="1"/>
    <col min="13842" max="13847" width="11.7109375" style="77" customWidth="1"/>
    <col min="13848" max="14087" width="9.140625" style="77"/>
    <col min="14088" max="14088" width="47.7109375" style="77" customWidth="1"/>
    <col min="14089" max="14089" width="15" style="77" customWidth="1"/>
    <col min="14090" max="14091" width="14.42578125" style="77" customWidth="1"/>
    <col min="14092" max="14097" width="12.7109375" style="77" customWidth="1"/>
    <col min="14098" max="14103" width="11.7109375" style="77" customWidth="1"/>
    <col min="14104" max="14343" width="9.140625" style="77"/>
    <col min="14344" max="14344" width="47.7109375" style="77" customWidth="1"/>
    <col min="14345" max="14345" width="15" style="77" customWidth="1"/>
    <col min="14346" max="14347" width="14.42578125" style="77" customWidth="1"/>
    <col min="14348" max="14353" width="12.7109375" style="77" customWidth="1"/>
    <col min="14354" max="14359" width="11.7109375" style="77" customWidth="1"/>
    <col min="14360" max="14599" width="9.140625" style="77"/>
    <col min="14600" max="14600" width="47.7109375" style="77" customWidth="1"/>
    <col min="14601" max="14601" width="15" style="77" customWidth="1"/>
    <col min="14602" max="14603" width="14.42578125" style="77" customWidth="1"/>
    <col min="14604" max="14609" width="12.7109375" style="77" customWidth="1"/>
    <col min="14610" max="14615" width="11.7109375" style="77" customWidth="1"/>
    <col min="14616" max="14855" width="9.140625" style="77"/>
    <col min="14856" max="14856" width="47.7109375" style="77" customWidth="1"/>
    <col min="14857" max="14857" width="15" style="77" customWidth="1"/>
    <col min="14858" max="14859" width="14.42578125" style="77" customWidth="1"/>
    <col min="14860" max="14865" width="12.7109375" style="77" customWidth="1"/>
    <col min="14866" max="14871" width="11.7109375" style="77" customWidth="1"/>
    <col min="14872" max="15111" width="9.140625" style="77"/>
    <col min="15112" max="15112" width="47.7109375" style="77" customWidth="1"/>
    <col min="15113" max="15113" width="15" style="77" customWidth="1"/>
    <col min="15114" max="15115" width="14.42578125" style="77" customWidth="1"/>
    <col min="15116" max="15121" width="12.7109375" style="77" customWidth="1"/>
    <col min="15122" max="15127" width="11.7109375" style="77" customWidth="1"/>
    <col min="15128" max="15367" width="9.140625" style="77"/>
    <col min="15368" max="15368" width="47.7109375" style="77" customWidth="1"/>
    <col min="15369" max="15369" width="15" style="77" customWidth="1"/>
    <col min="15370" max="15371" width="14.42578125" style="77" customWidth="1"/>
    <col min="15372" max="15377" width="12.7109375" style="77" customWidth="1"/>
    <col min="15378" max="15383" width="11.7109375" style="77" customWidth="1"/>
    <col min="15384" max="15623" width="9.140625" style="77"/>
    <col min="15624" max="15624" width="47.7109375" style="77" customWidth="1"/>
    <col min="15625" max="15625" width="15" style="77" customWidth="1"/>
    <col min="15626" max="15627" width="14.42578125" style="77" customWidth="1"/>
    <col min="15628" max="15633" width="12.7109375" style="77" customWidth="1"/>
    <col min="15634" max="15639" width="11.7109375" style="77" customWidth="1"/>
    <col min="15640" max="15879" width="9.140625" style="77"/>
    <col min="15880" max="15880" width="47.7109375" style="77" customWidth="1"/>
    <col min="15881" max="15881" width="15" style="77" customWidth="1"/>
    <col min="15882" max="15883" width="14.42578125" style="77" customWidth="1"/>
    <col min="15884" max="15889" width="12.7109375" style="77" customWidth="1"/>
    <col min="15890" max="15895" width="11.7109375" style="77" customWidth="1"/>
    <col min="15896" max="16135" width="9.140625" style="77"/>
    <col min="16136" max="16136" width="47.7109375" style="77" customWidth="1"/>
    <col min="16137" max="16137" width="15" style="77" customWidth="1"/>
    <col min="16138" max="16139" width="14.42578125" style="77" customWidth="1"/>
    <col min="16140" max="16145" width="12.7109375" style="77" customWidth="1"/>
    <col min="16146" max="16151" width="11.7109375" style="77" customWidth="1"/>
    <col min="16152" max="16384" width="9.140625" style="77"/>
  </cols>
  <sheetData>
    <row r="1" spans="1:11" s="223" customFormat="1" ht="100.15" customHeight="1">
      <c r="A1" s="220"/>
      <c r="B1" s="221"/>
      <c r="C1" s="221"/>
      <c r="D1" s="221"/>
      <c r="E1" s="222"/>
      <c r="F1" s="221"/>
      <c r="G1" s="221"/>
      <c r="H1" s="221"/>
      <c r="I1" s="222"/>
      <c r="J1" s="221"/>
      <c r="K1" s="221"/>
    </row>
    <row r="2" spans="1:11" ht="15" customHeight="1">
      <c r="A2" s="76"/>
    </row>
    <row r="3" spans="1:11" s="78" customFormat="1" ht="117.6" customHeight="1">
      <c r="A3" s="318" t="s">
        <v>709</v>
      </c>
      <c r="B3" s="318"/>
      <c r="C3" s="318"/>
      <c r="D3" s="318"/>
      <c r="E3" s="318"/>
      <c r="F3" s="318"/>
      <c r="G3" s="318"/>
      <c r="H3" s="318"/>
      <c r="I3" s="318"/>
      <c r="J3" s="318"/>
      <c r="K3" s="198"/>
    </row>
    <row r="4" spans="1:11" s="78" customFormat="1" ht="15" customHeight="1">
      <c r="A4" s="285"/>
      <c r="B4" s="285"/>
      <c r="C4" s="285"/>
      <c r="D4" s="285"/>
      <c r="E4" s="285"/>
      <c r="F4" s="285"/>
      <c r="G4" s="285"/>
      <c r="H4" s="285"/>
      <c r="I4" s="285"/>
      <c r="J4" s="285"/>
      <c r="K4" s="283"/>
    </row>
    <row r="5" spans="1:11" ht="15" customHeight="1">
      <c r="A5" s="199"/>
      <c r="D5" s="107"/>
      <c r="E5" s="107"/>
      <c r="H5" s="107"/>
      <c r="I5" s="107"/>
      <c r="J5" s="200" t="s">
        <v>0</v>
      </c>
    </row>
    <row r="6" spans="1:11" s="289" customFormat="1" ht="21" customHeight="1">
      <c r="A6" s="314" t="s">
        <v>1</v>
      </c>
      <c r="B6" s="319" t="s">
        <v>663</v>
      </c>
      <c r="C6" s="321" t="s">
        <v>710</v>
      </c>
      <c r="D6" s="322"/>
      <c r="E6" s="322"/>
      <c r="F6" s="319" t="s">
        <v>96</v>
      </c>
      <c r="G6" s="321" t="s">
        <v>710</v>
      </c>
      <c r="H6" s="322"/>
      <c r="I6" s="322"/>
      <c r="J6" s="319" t="s">
        <v>89</v>
      </c>
    </row>
    <row r="7" spans="1:11" s="289" customFormat="1" ht="124.9" customHeight="1">
      <c r="A7" s="314"/>
      <c r="B7" s="320"/>
      <c r="C7" s="290" t="s">
        <v>711</v>
      </c>
      <c r="D7" s="290" t="s">
        <v>712</v>
      </c>
      <c r="E7" s="290" t="s">
        <v>713</v>
      </c>
      <c r="F7" s="320"/>
      <c r="G7" s="290" t="s">
        <v>711</v>
      </c>
      <c r="H7" s="290" t="s">
        <v>712</v>
      </c>
      <c r="I7" s="290" t="s">
        <v>713</v>
      </c>
      <c r="J7" s="320"/>
    </row>
    <row r="8" spans="1:11" ht="34.9" customHeight="1">
      <c r="A8" s="224" t="s">
        <v>650</v>
      </c>
      <c r="B8" s="225">
        <v>13041.1</v>
      </c>
      <c r="C8" s="225">
        <v>7430.5</v>
      </c>
      <c r="D8" s="225">
        <v>5610.6</v>
      </c>
      <c r="E8" s="225"/>
      <c r="F8" s="225">
        <v>12941.599999999999</v>
      </c>
      <c r="G8" s="225">
        <v>7430.5</v>
      </c>
      <c r="H8" s="225">
        <v>5511.0999999999995</v>
      </c>
      <c r="I8" s="225"/>
      <c r="J8" s="226">
        <v>0.99237027551356849</v>
      </c>
    </row>
    <row r="9" spans="1:11" ht="34.9" customHeight="1">
      <c r="A9" s="224" t="s">
        <v>654</v>
      </c>
      <c r="B9" s="225">
        <v>12256</v>
      </c>
      <c r="C9" s="225"/>
      <c r="D9" s="225"/>
      <c r="E9" s="225">
        <v>12256</v>
      </c>
      <c r="F9" s="225">
        <v>12088.5</v>
      </c>
      <c r="G9" s="225"/>
      <c r="H9" s="225"/>
      <c r="I9" s="225">
        <v>12088.5</v>
      </c>
      <c r="J9" s="226">
        <v>0.98633322454308092</v>
      </c>
    </row>
    <row r="10" spans="1:11" ht="34.9" customHeight="1">
      <c r="A10" s="224" t="s">
        <v>655</v>
      </c>
      <c r="B10" s="225">
        <v>2321.1</v>
      </c>
      <c r="C10" s="225"/>
      <c r="D10" s="225"/>
      <c r="E10" s="225">
        <v>2321.1</v>
      </c>
      <c r="F10" s="225">
        <v>2321.1</v>
      </c>
      <c r="G10" s="225"/>
      <c r="H10" s="225"/>
      <c r="I10" s="225">
        <v>2321.1</v>
      </c>
      <c r="J10" s="226">
        <v>1</v>
      </c>
    </row>
    <row r="11" spans="1:11" ht="34.9" customHeight="1">
      <c r="A11" s="224" t="s">
        <v>660</v>
      </c>
      <c r="B11" s="225">
        <v>16073.5</v>
      </c>
      <c r="C11" s="225"/>
      <c r="D11" s="225"/>
      <c r="E11" s="225">
        <v>16073.5</v>
      </c>
      <c r="F11" s="225">
        <v>16073.5</v>
      </c>
      <c r="G11" s="225"/>
      <c r="H11" s="225"/>
      <c r="I11" s="225">
        <v>16073.5</v>
      </c>
      <c r="J11" s="226">
        <v>1</v>
      </c>
    </row>
    <row r="12" spans="1:11" ht="19.899999999999999" customHeight="1">
      <c r="A12" s="227" t="s">
        <v>4</v>
      </c>
      <c r="B12" s="228">
        <v>43691.7</v>
      </c>
      <c r="C12" s="228">
        <v>7430.5</v>
      </c>
      <c r="D12" s="228">
        <v>5610.6</v>
      </c>
      <c r="E12" s="228">
        <v>30650.6</v>
      </c>
      <c r="F12" s="228">
        <v>43424.7</v>
      </c>
      <c r="G12" s="228">
        <v>7430.5</v>
      </c>
      <c r="H12" s="228">
        <v>5511.0999999999995</v>
      </c>
      <c r="I12" s="228">
        <v>30483.1</v>
      </c>
      <c r="J12" s="229">
        <v>0.99388899951249321</v>
      </c>
    </row>
  </sheetData>
  <mergeCells count="7">
    <mergeCell ref="A3:J3"/>
    <mergeCell ref="A6:A7"/>
    <mergeCell ref="B6:B7"/>
    <mergeCell ref="C6:E6"/>
    <mergeCell ref="F6:F7"/>
    <mergeCell ref="G6:I6"/>
    <mergeCell ref="J6:J7"/>
  </mergeCells>
  <pageMargins left="0.78740157480314965" right="0.39370078740157483" top="0.39370078740157483" bottom="0.39370078740157483" header="0" footer="0"/>
  <pageSetup paperSize="9" scale="72" firstPageNumber="34" orientation="portrait" useFirstPageNumber="1" r:id="rId1"/>
  <headerFooter scaleWithDoc="0">
    <oddFooter>&amp;C&amp;"Times New Roman,обычный"&amp;5Страница &amp;P</oddFooter>
  </headerFooter>
  <drawing r:id="rId2"/>
</worksheet>
</file>

<file path=xl/worksheets/sheet11.xml><?xml version="1.0" encoding="utf-8"?>
<worksheet xmlns="http://schemas.openxmlformats.org/spreadsheetml/2006/main" xmlns:r="http://schemas.openxmlformats.org/officeDocument/2006/relationships">
  <sheetPr>
    <tabColor theme="0"/>
    <outlinePr summaryBelow="0"/>
    <pageSetUpPr fitToPage="1"/>
  </sheetPr>
  <dimension ref="A1:E15"/>
  <sheetViews>
    <sheetView zoomScale="120" zoomScaleNormal="120" zoomScaleSheetLayoutView="120" workbookViewId="0">
      <selection activeCell="A3" sqref="A3:E3"/>
    </sheetView>
  </sheetViews>
  <sheetFormatPr defaultRowHeight="12.75"/>
  <cols>
    <col min="1" max="1" width="35.7109375" style="131" customWidth="1"/>
    <col min="2" max="2" width="15.7109375" style="131" customWidth="1"/>
    <col min="3" max="4" width="12" style="131" customWidth="1"/>
    <col min="5" max="5" width="15.7109375" style="131" customWidth="1"/>
    <col min="6" max="256" width="9.140625" style="131"/>
    <col min="257" max="257" width="35.7109375" style="131" customWidth="1"/>
    <col min="258" max="258" width="15.7109375" style="131" customWidth="1"/>
    <col min="259" max="260" width="12" style="131" customWidth="1"/>
    <col min="261" max="261" width="15.7109375" style="131" customWidth="1"/>
    <col min="262" max="512" width="9.140625" style="131"/>
    <col min="513" max="513" width="35.7109375" style="131" customWidth="1"/>
    <col min="514" max="514" width="15.7109375" style="131" customWidth="1"/>
    <col min="515" max="516" width="12" style="131" customWidth="1"/>
    <col min="517" max="517" width="15.7109375" style="131" customWidth="1"/>
    <col min="518" max="768" width="9.140625" style="131"/>
    <col min="769" max="769" width="35.7109375" style="131" customWidth="1"/>
    <col min="770" max="770" width="15.7109375" style="131" customWidth="1"/>
    <col min="771" max="772" width="12" style="131" customWidth="1"/>
    <col min="773" max="773" width="15.7109375" style="131" customWidth="1"/>
    <col min="774" max="1024" width="9.140625" style="131"/>
    <col min="1025" max="1025" width="35.7109375" style="131" customWidth="1"/>
    <col min="1026" max="1026" width="15.7109375" style="131" customWidth="1"/>
    <col min="1027" max="1028" width="12" style="131" customWidth="1"/>
    <col min="1029" max="1029" width="15.7109375" style="131" customWidth="1"/>
    <col min="1030" max="1280" width="9.140625" style="131"/>
    <col min="1281" max="1281" width="35.7109375" style="131" customWidth="1"/>
    <col min="1282" max="1282" width="15.7109375" style="131" customWidth="1"/>
    <col min="1283" max="1284" width="12" style="131" customWidth="1"/>
    <col min="1285" max="1285" width="15.7109375" style="131" customWidth="1"/>
    <col min="1286" max="1536" width="9.140625" style="131"/>
    <col min="1537" max="1537" width="35.7109375" style="131" customWidth="1"/>
    <col min="1538" max="1538" width="15.7109375" style="131" customWidth="1"/>
    <col min="1539" max="1540" width="12" style="131" customWidth="1"/>
    <col min="1541" max="1541" width="15.7109375" style="131" customWidth="1"/>
    <col min="1542" max="1792" width="9.140625" style="131"/>
    <col min="1793" max="1793" width="35.7109375" style="131" customWidth="1"/>
    <col min="1794" max="1794" width="15.7109375" style="131" customWidth="1"/>
    <col min="1795" max="1796" width="12" style="131" customWidth="1"/>
    <col min="1797" max="1797" width="15.7109375" style="131" customWidth="1"/>
    <col min="1798" max="2048" width="9.140625" style="131"/>
    <col min="2049" max="2049" width="35.7109375" style="131" customWidth="1"/>
    <col min="2050" max="2050" width="15.7109375" style="131" customWidth="1"/>
    <col min="2051" max="2052" width="12" style="131" customWidth="1"/>
    <col min="2053" max="2053" width="15.7109375" style="131" customWidth="1"/>
    <col min="2054" max="2304" width="9.140625" style="131"/>
    <col min="2305" max="2305" width="35.7109375" style="131" customWidth="1"/>
    <col min="2306" max="2306" width="15.7109375" style="131" customWidth="1"/>
    <col min="2307" max="2308" width="12" style="131" customWidth="1"/>
    <col min="2309" max="2309" width="15.7109375" style="131" customWidth="1"/>
    <col min="2310" max="2560" width="9.140625" style="131"/>
    <col min="2561" max="2561" width="35.7109375" style="131" customWidth="1"/>
    <col min="2562" max="2562" width="15.7109375" style="131" customWidth="1"/>
    <col min="2563" max="2564" width="12" style="131" customWidth="1"/>
    <col min="2565" max="2565" width="15.7109375" style="131" customWidth="1"/>
    <col min="2566" max="2816" width="9.140625" style="131"/>
    <col min="2817" max="2817" width="35.7109375" style="131" customWidth="1"/>
    <col min="2818" max="2818" width="15.7109375" style="131" customWidth="1"/>
    <col min="2819" max="2820" width="12" style="131" customWidth="1"/>
    <col min="2821" max="2821" width="15.7109375" style="131" customWidth="1"/>
    <col min="2822" max="3072" width="9.140625" style="131"/>
    <col min="3073" max="3073" width="35.7109375" style="131" customWidth="1"/>
    <col min="3074" max="3074" width="15.7109375" style="131" customWidth="1"/>
    <col min="3075" max="3076" width="12" style="131" customWidth="1"/>
    <col min="3077" max="3077" width="15.7109375" style="131" customWidth="1"/>
    <col min="3078" max="3328" width="9.140625" style="131"/>
    <col min="3329" max="3329" width="35.7109375" style="131" customWidth="1"/>
    <col min="3330" max="3330" width="15.7109375" style="131" customWidth="1"/>
    <col min="3331" max="3332" width="12" style="131" customWidth="1"/>
    <col min="3333" max="3333" width="15.7109375" style="131" customWidth="1"/>
    <col min="3334" max="3584" width="9.140625" style="131"/>
    <col min="3585" max="3585" width="35.7109375" style="131" customWidth="1"/>
    <col min="3586" max="3586" width="15.7109375" style="131" customWidth="1"/>
    <col min="3587" max="3588" width="12" style="131" customWidth="1"/>
    <col min="3589" max="3589" width="15.7109375" style="131" customWidth="1"/>
    <col min="3590" max="3840" width="9.140625" style="131"/>
    <col min="3841" max="3841" width="35.7109375" style="131" customWidth="1"/>
    <col min="3842" max="3842" width="15.7109375" style="131" customWidth="1"/>
    <col min="3843" max="3844" width="12" style="131" customWidth="1"/>
    <col min="3845" max="3845" width="15.7109375" style="131" customWidth="1"/>
    <col min="3846" max="4096" width="9.140625" style="131"/>
    <col min="4097" max="4097" width="35.7109375" style="131" customWidth="1"/>
    <col min="4098" max="4098" width="15.7109375" style="131" customWidth="1"/>
    <col min="4099" max="4100" width="12" style="131" customWidth="1"/>
    <col min="4101" max="4101" width="15.7109375" style="131" customWidth="1"/>
    <col min="4102" max="4352" width="9.140625" style="131"/>
    <col min="4353" max="4353" width="35.7109375" style="131" customWidth="1"/>
    <col min="4354" max="4354" width="15.7109375" style="131" customWidth="1"/>
    <col min="4355" max="4356" width="12" style="131" customWidth="1"/>
    <col min="4357" max="4357" width="15.7109375" style="131" customWidth="1"/>
    <col min="4358" max="4608" width="9.140625" style="131"/>
    <col min="4609" max="4609" width="35.7109375" style="131" customWidth="1"/>
    <col min="4610" max="4610" width="15.7109375" style="131" customWidth="1"/>
    <col min="4611" max="4612" width="12" style="131" customWidth="1"/>
    <col min="4613" max="4613" width="15.7109375" style="131" customWidth="1"/>
    <col min="4614" max="4864" width="9.140625" style="131"/>
    <col min="4865" max="4865" width="35.7109375" style="131" customWidth="1"/>
    <col min="4866" max="4866" width="15.7109375" style="131" customWidth="1"/>
    <col min="4867" max="4868" width="12" style="131" customWidth="1"/>
    <col min="4869" max="4869" width="15.7109375" style="131" customWidth="1"/>
    <col min="4870" max="5120" width="9.140625" style="131"/>
    <col min="5121" max="5121" width="35.7109375" style="131" customWidth="1"/>
    <col min="5122" max="5122" width="15.7109375" style="131" customWidth="1"/>
    <col min="5123" max="5124" width="12" style="131" customWidth="1"/>
    <col min="5125" max="5125" width="15.7109375" style="131" customWidth="1"/>
    <col min="5126" max="5376" width="9.140625" style="131"/>
    <col min="5377" max="5377" width="35.7109375" style="131" customWidth="1"/>
    <col min="5378" max="5378" width="15.7109375" style="131" customWidth="1"/>
    <col min="5379" max="5380" width="12" style="131" customWidth="1"/>
    <col min="5381" max="5381" width="15.7109375" style="131" customWidth="1"/>
    <col min="5382" max="5632" width="9.140625" style="131"/>
    <col min="5633" max="5633" width="35.7109375" style="131" customWidth="1"/>
    <col min="5634" max="5634" width="15.7109375" style="131" customWidth="1"/>
    <col min="5635" max="5636" width="12" style="131" customWidth="1"/>
    <col min="5637" max="5637" width="15.7109375" style="131" customWidth="1"/>
    <col min="5638" max="5888" width="9.140625" style="131"/>
    <col min="5889" max="5889" width="35.7109375" style="131" customWidth="1"/>
    <col min="5890" max="5890" width="15.7109375" style="131" customWidth="1"/>
    <col min="5891" max="5892" width="12" style="131" customWidth="1"/>
    <col min="5893" max="5893" width="15.7109375" style="131" customWidth="1"/>
    <col min="5894" max="6144" width="9.140625" style="131"/>
    <col min="6145" max="6145" width="35.7109375" style="131" customWidth="1"/>
    <col min="6146" max="6146" width="15.7109375" style="131" customWidth="1"/>
    <col min="6147" max="6148" width="12" style="131" customWidth="1"/>
    <col min="6149" max="6149" width="15.7109375" style="131" customWidth="1"/>
    <col min="6150" max="6400" width="9.140625" style="131"/>
    <col min="6401" max="6401" width="35.7109375" style="131" customWidth="1"/>
    <col min="6402" max="6402" width="15.7109375" style="131" customWidth="1"/>
    <col min="6403" max="6404" width="12" style="131" customWidth="1"/>
    <col min="6405" max="6405" width="15.7109375" style="131" customWidth="1"/>
    <col min="6406" max="6656" width="9.140625" style="131"/>
    <col min="6657" max="6657" width="35.7109375" style="131" customWidth="1"/>
    <col min="6658" max="6658" width="15.7109375" style="131" customWidth="1"/>
    <col min="6659" max="6660" width="12" style="131" customWidth="1"/>
    <col min="6661" max="6661" width="15.7109375" style="131" customWidth="1"/>
    <col min="6662" max="6912" width="9.140625" style="131"/>
    <col min="6913" max="6913" width="35.7109375" style="131" customWidth="1"/>
    <col min="6914" max="6914" width="15.7109375" style="131" customWidth="1"/>
    <col min="6915" max="6916" width="12" style="131" customWidth="1"/>
    <col min="6917" max="6917" width="15.7109375" style="131" customWidth="1"/>
    <col min="6918" max="7168" width="9.140625" style="131"/>
    <col min="7169" max="7169" width="35.7109375" style="131" customWidth="1"/>
    <col min="7170" max="7170" width="15.7109375" style="131" customWidth="1"/>
    <col min="7171" max="7172" width="12" style="131" customWidth="1"/>
    <col min="7173" max="7173" width="15.7109375" style="131" customWidth="1"/>
    <col min="7174" max="7424" width="9.140625" style="131"/>
    <col min="7425" max="7425" width="35.7109375" style="131" customWidth="1"/>
    <col min="7426" max="7426" width="15.7109375" style="131" customWidth="1"/>
    <col min="7427" max="7428" width="12" style="131" customWidth="1"/>
    <col min="7429" max="7429" width="15.7109375" style="131" customWidth="1"/>
    <col min="7430" max="7680" width="9.140625" style="131"/>
    <col min="7681" max="7681" width="35.7109375" style="131" customWidth="1"/>
    <col min="7682" max="7682" width="15.7109375" style="131" customWidth="1"/>
    <col min="7683" max="7684" width="12" style="131" customWidth="1"/>
    <col min="7685" max="7685" width="15.7109375" style="131" customWidth="1"/>
    <col min="7686" max="7936" width="9.140625" style="131"/>
    <col min="7937" max="7937" width="35.7109375" style="131" customWidth="1"/>
    <col min="7938" max="7938" width="15.7109375" style="131" customWidth="1"/>
    <col min="7939" max="7940" width="12" style="131" customWidth="1"/>
    <col min="7941" max="7941" width="15.7109375" style="131" customWidth="1"/>
    <col min="7942" max="8192" width="9.140625" style="131"/>
    <col min="8193" max="8193" width="35.7109375" style="131" customWidth="1"/>
    <col min="8194" max="8194" width="15.7109375" style="131" customWidth="1"/>
    <col min="8195" max="8196" width="12" style="131" customWidth="1"/>
    <col min="8197" max="8197" width="15.7109375" style="131" customWidth="1"/>
    <col min="8198" max="8448" width="9.140625" style="131"/>
    <col min="8449" max="8449" width="35.7109375" style="131" customWidth="1"/>
    <col min="8450" max="8450" width="15.7109375" style="131" customWidth="1"/>
    <col min="8451" max="8452" width="12" style="131" customWidth="1"/>
    <col min="8453" max="8453" width="15.7109375" style="131" customWidth="1"/>
    <col min="8454" max="8704" width="9.140625" style="131"/>
    <col min="8705" max="8705" width="35.7109375" style="131" customWidth="1"/>
    <col min="8706" max="8706" width="15.7109375" style="131" customWidth="1"/>
    <col min="8707" max="8708" width="12" style="131" customWidth="1"/>
    <col min="8709" max="8709" width="15.7109375" style="131" customWidth="1"/>
    <col min="8710" max="8960" width="9.140625" style="131"/>
    <col min="8961" max="8961" width="35.7109375" style="131" customWidth="1"/>
    <col min="8962" max="8962" width="15.7109375" style="131" customWidth="1"/>
    <col min="8963" max="8964" width="12" style="131" customWidth="1"/>
    <col min="8965" max="8965" width="15.7109375" style="131" customWidth="1"/>
    <col min="8966" max="9216" width="9.140625" style="131"/>
    <col min="9217" max="9217" width="35.7109375" style="131" customWidth="1"/>
    <col min="9218" max="9218" width="15.7109375" style="131" customWidth="1"/>
    <col min="9219" max="9220" width="12" style="131" customWidth="1"/>
    <col min="9221" max="9221" width="15.7109375" style="131" customWidth="1"/>
    <col min="9222" max="9472" width="9.140625" style="131"/>
    <col min="9473" max="9473" width="35.7109375" style="131" customWidth="1"/>
    <col min="9474" max="9474" width="15.7109375" style="131" customWidth="1"/>
    <col min="9475" max="9476" width="12" style="131" customWidth="1"/>
    <col min="9477" max="9477" width="15.7109375" style="131" customWidth="1"/>
    <col min="9478" max="9728" width="9.140625" style="131"/>
    <col min="9729" max="9729" width="35.7109375" style="131" customWidth="1"/>
    <col min="9730" max="9730" width="15.7109375" style="131" customWidth="1"/>
    <col min="9731" max="9732" width="12" style="131" customWidth="1"/>
    <col min="9733" max="9733" width="15.7109375" style="131" customWidth="1"/>
    <col min="9734" max="9984" width="9.140625" style="131"/>
    <col min="9985" max="9985" width="35.7109375" style="131" customWidth="1"/>
    <col min="9986" max="9986" width="15.7109375" style="131" customWidth="1"/>
    <col min="9987" max="9988" width="12" style="131" customWidth="1"/>
    <col min="9989" max="9989" width="15.7109375" style="131" customWidth="1"/>
    <col min="9990" max="10240" width="9.140625" style="131"/>
    <col min="10241" max="10241" width="35.7109375" style="131" customWidth="1"/>
    <col min="10242" max="10242" width="15.7109375" style="131" customWidth="1"/>
    <col min="10243" max="10244" width="12" style="131" customWidth="1"/>
    <col min="10245" max="10245" width="15.7109375" style="131" customWidth="1"/>
    <col min="10246" max="10496" width="9.140625" style="131"/>
    <col min="10497" max="10497" width="35.7109375" style="131" customWidth="1"/>
    <col min="10498" max="10498" width="15.7109375" style="131" customWidth="1"/>
    <col min="10499" max="10500" width="12" style="131" customWidth="1"/>
    <col min="10501" max="10501" width="15.7109375" style="131" customWidth="1"/>
    <col min="10502" max="10752" width="9.140625" style="131"/>
    <col min="10753" max="10753" width="35.7109375" style="131" customWidth="1"/>
    <col min="10754" max="10754" width="15.7109375" style="131" customWidth="1"/>
    <col min="10755" max="10756" width="12" style="131" customWidth="1"/>
    <col min="10757" max="10757" width="15.7109375" style="131" customWidth="1"/>
    <col min="10758" max="11008" width="9.140625" style="131"/>
    <col min="11009" max="11009" width="35.7109375" style="131" customWidth="1"/>
    <col min="11010" max="11010" width="15.7109375" style="131" customWidth="1"/>
    <col min="11011" max="11012" width="12" style="131" customWidth="1"/>
    <col min="11013" max="11013" width="15.7109375" style="131" customWidth="1"/>
    <col min="11014" max="11264" width="9.140625" style="131"/>
    <col min="11265" max="11265" width="35.7109375" style="131" customWidth="1"/>
    <col min="11266" max="11266" width="15.7109375" style="131" customWidth="1"/>
    <col min="11267" max="11268" width="12" style="131" customWidth="1"/>
    <col min="11269" max="11269" width="15.7109375" style="131" customWidth="1"/>
    <col min="11270" max="11520" width="9.140625" style="131"/>
    <col min="11521" max="11521" width="35.7109375" style="131" customWidth="1"/>
    <col min="11522" max="11522" width="15.7109375" style="131" customWidth="1"/>
    <col min="11523" max="11524" width="12" style="131" customWidth="1"/>
    <col min="11525" max="11525" width="15.7109375" style="131" customWidth="1"/>
    <col min="11526" max="11776" width="9.140625" style="131"/>
    <col min="11777" max="11777" width="35.7109375" style="131" customWidth="1"/>
    <col min="11778" max="11778" width="15.7109375" style="131" customWidth="1"/>
    <col min="11779" max="11780" width="12" style="131" customWidth="1"/>
    <col min="11781" max="11781" width="15.7109375" style="131" customWidth="1"/>
    <col min="11782" max="12032" width="9.140625" style="131"/>
    <col min="12033" max="12033" width="35.7109375" style="131" customWidth="1"/>
    <col min="12034" max="12034" width="15.7109375" style="131" customWidth="1"/>
    <col min="12035" max="12036" width="12" style="131" customWidth="1"/>
    <col min="12037" max="12037" width="15.7109375" style="131" customWidth="1"/>
    <col min="12038" max="12288" width="9.140625" style="131"/>
    <col min="12289" max="12289" width="35.7109375" style="131" customWidth="1"/>
    <col min="12290" max="12290" width="15.7109375" style="131" customWidth="1"/>
    <col min="12291" max="12292" width="12" style="131" customWidth="1"/>
    <col min="12293" max="12293" width="15.7109375" style="131" customWidth="1"/>
    <col min="12294" max="12544" width="9.140625" style="131"/>
    <col min="12545" max="12545" width="35.7109375" style="131" customWidth="1"/>
    <col min="12546" max="12546" width="15.7109375" style="131" customWidth="1"/>
    <col min="12547" max="12548" width="12" style="131" customWidth="1"/>
    <col min="12549" max="12549" width="15.7109375" style="131" customWidth="1"/>
    <col min="12550" max="12800" width="9.140625" style="131"/>
    <col min="12801" max="12801" width="35.7109375" style="131" customWidth="1"/>
    <col min="12802" max="12802" width="15.7109375" style="131" customWidth="1"/>
    <col min="12803" max="12804" width="12" style="131" customWidth="1"/>
    <col min="12805" max="12805" width="15.7109375" style="131" customWidth="1"/>
    <col min="12806" max="13056" width="9.140625" style="131"/>
    <col min="13057" max="13057" width="35.7109375" style="131" customWidth="1"/>
    <col min="13058" max="13058" width="15.7109375" style="131" customWidth="1"/>
    <col min="13059" max="13060" width="12" style="131" customWidth="1"/>
    <col min="13061" max="13061" width="15.7109375" style="131" customWidth="1"/>
    <col min="13062" max="13312" width="9.140625" style="131"/>
    <col min="13313" max="13313" width="35.7109375" style="131" customWidth="1"/>
    <col min="13314" max="13314" width="15.7109375" style="131" customWidth="1"/>
    <col min="13315" max="13316" width="12" style="131" customWidth="1"/>
    <col min="13317" max="13317" width="15.7109375" style="131" customWidth="1"/>
    <col min="13318" max="13568" width="9.140625" style="131"/>
    <col min="13569" max="13569" width="35.7109375" style="131" customWidth="1"/>
    <col min="13570" max="13570" width="15.7109375" style="131" customWidth="1"/>
    <col min="13571" max="13572" width="12" style="131" customWidth="1"/>
    <col min="13573" max="13573" width="15.7109375" style="131" customWidth="1"/>
    <col min="13574" max="13824" width="9.140625" style="131"/>
    <col min="13825" max="13825" width="35.7109375" style="131" customWidth="1"/>
    <col min="13826" max="13826" width="15.7109375" style="131" customWidth="1"/>
    <col min="13827" max="13828" width="12" style="131" customWidth="1"/>
    <col min="13829" max="13829" width="15.7109375" style="131" customWidth="1"/>
    <col min="13830" max="14080" width="9.140625" style="131"/>
    <col min="14081" max="14081" width="35.7109375" style="131" customWidth="1"/>
    <col min="14082" max="14082" width="15.7109375" style="131" customWidth="1"/>
    <col min="14083" max="14084" width="12" style="131" customWidth="1"/>
    <col min="14085" max="14085" width="15.7109375" style="131" customWidth="1"/>
    <col min="14086" max="14336" width="9.140625" style="131"/>
    <col min="14337" max="14337" width="35.7109375" style="131" customWidth="1"/>
    <col min="14338" max="14338" width="15.7109375" style="131" customWidth="1"/>
    <col min="14339" max="14340" width="12" style="131" customWidth="1"/>
    <col min="14341" max="14341" width="15.7109375" style="131" customWidth="1"/>
    <col min="14342" max="14592" width="9.140625" style="131"/>
    <col min="14593" max="14593" width="35.7109375" style="131" customWidth="1"/>
    <col min="14594" max="14594" width="15.7109375" style="131" customWidth="1"/>
    <col min="14595" max="14596" width="12" style="131" customWidth="1"/>
    <col min="14597" max="14597" width="15.7109375" style="131" customWidth="1"/>
    <col min="14598" max="14848" width="9.140625" style="131"/>
    <col min="14849" max="14849" width="35.7109375" style="131" customWidth="1"/>
    <col min="14850" max="14850" width="15.7109375" style="131" customWidth="1"/>
    <col min="14851" max="14852" width="12" style="131" customWidth="1"/>
    <col min="14853" max="14853" width="15.7109375" style="131" customWidth="1"/>
    <col min="14854" max="15104" width="9.140625" style="131"/>
    <col min="15105" max="15105" width="35.7109375" style="131" customWidth="1"/>
    <col min="15106" max="15106" width="15.7109375" style="131" customWidth="1"/>
    <col min="15107" max="15108" width="12" style="131" customWidth="1"/>
    <col min="15109" max="15109" width="15.7109375" style="131" customWidth="1"/>
    <col min="15110" max="15360" width="9.140625" style="131"/>
    <col min="15361" max="15361" width="35.7109375" style="131" customWidth="1"/>
    <col min="15362" max="15362" width="15.7109375" style="131" customWidth="1"/>
    <col min="15363" max="15364" width="12" style="131" customWidth="1"/>
    <col min="15365" max="15365" width="15.7109375" style="131" customWidth="1"/>
    <col min="15366" max="15616" width="9.140625" style="131"/>
    <col min="15617" max="15617" width="35.7109375" style="131" customWidth="1"/>
    <col min="15618" max="15618" width="15.7109375" style="131" customWidth="1"/>
    <col min="15619" max="15620" width="12" style="131" customWidth="1"/>
    <col min="15621" max="15621" width="15.7109375" style="131" customWidth="1"/>
    <col min="15622" max="15872" width="9.140625" style="131"/>
    <col min="15873" max="15873" width="35.7109375" style="131" customWidth="1"/>
    <col min="15874" max="15874" width="15.7109375" style="131" customWidth="1"/>
    <col min="15875" max="15876" width="12" style="131" customWidth="1"/>
    <col min="15877" max="15877" width="15.7109375" style="131" customWidth="1"/>
    <col min="15878" max="16128" width="9.140625" style="131"/>
    <col min="16129" max="16129" width="35.7109375" style="131" customWidth="1"/>
    <col min="16130" max="16130" width="15.7109375" style="131" customWidth="1"/>
    <col min="16131" max="16132" width="12" style="131" customWidth="1"/>
    <col min="16133" max="16133" width="15.7109375" style="131" customWidth="1"/>
    <col min="16134" max="16384" width="9.140625" style="131"/>
  </cols>
  <sheetData>
    <row r="1" spans="1:5" s="127" customFormat="1" ht="79.900000000000006" customHeight="1">
      <c r="A1" s="125"/>
      <c r="B1" s="323"/>
      <c r="C1" s="323"/>
      <c r="D1" s="126"/>
      <c r="E1" s="126"/>
    </row>
    <row r="2" spans="1:5" s="127" customFormat="1" ht="15" customHeight="1">
      <c r="A2" s="125"/>
      <c r="B2" s="128"/>
      <c r="C2" s="128"/>
      <c r="D2" s="126"/>
      <c r="E2" s="126"/>
    </row>
    <row r="3" spans="1:5" s="129" customFormat="1" ht="49.9" customHeight="1">
      <c r="A3" s="324" t="s">
        <v>671</v>
      </c>
      <c r="B3" s="324"/>
      <c r="C3" s="324"/>
      <c r="D3" s="324"/>
      <c r="E3" s="324"/>
    </row>
    <row r="4" spans="1:5" ht="15" customHeight="1">
      <c r="A4" s="130"/>
      <c r="B4" s="130"/>
      <c r="C4" s="130"/>
    </row>
    <row r="5" spans="1:5" s="134" customFormat="1" ht="15" customHeight="1">
      <c r="A5" s="132"/>
      <c r="B5" s="132"/>
      <c r="C5" s="132"/>
      <c r="D5" s="132"/>
      <c r="E5" s="133" t="s">
        <v>0</v>
      </c>
    </row>
    <row r="6" spans="1:5" ht="55.15" customHeight="1">
      <c r="A6" s="288" t="s">
        <v>672</v>
      </c>
      <c r="B6" s="135" t="s">
        <v>673</v>
      </c>
      <c r="C6" s="135" t="s">
        <v>674</v>
      </c>
      <c r="D6" s="135" t="s">
        <v>675</v>
      </c>
      <c r="E6" s="135" t="s">
        <v>676</v>
      </c>
    </row>
    <row r="7" spans="1:5" s="140" customFormat="1" ht="19.899999999999999" customHeight="1">
      <c r="A7" s="136" t="s">
        <v>677</v>
      </c>
      <c r="B7" s="137">
        <v>0</v>
      </c>
      <c r="C7" s="138">
        <v>-7.2759576141834259E-12</v>
      </c>
      <c r="D7" s="138">
        <v>-3.637978807091713E-12</v>
      </c>
      <c r="E7" s="139">
        <v>-9.0949470177292824E-13</v>
      </c>
    </row>
    <row r="8" spans="1:5" ht="16.5" customHeight="1">
      <c r="A8" s="141" t="s">
        <v>678</v>
      </c>
      <c r="B8" s="142"/>
      <c r="C8" s="142"/>
      <c r="D8" s="142"/>
      <c r="E8" s="142"/>
    </row>
    <row r="9" spans="1:5" ht="34.9" customHeight="1">
      <c r="A9" s="143" t="s">
        <v>679</v>
      </c>
      <c r="B9" s="144">
        <v>0</v>
      </c>
      <c r="C9" s="138">
        <v>-7.2759576141834259E-12</v>
      </c>
      <c r="D9" s="138">
        <v>-3.637978807091713E-12</v>
      </c>
      <c r="E9" s="139">
        <v>-9.0949470177292824E-13</v>
      </c>
    </row>
    <row r="10" spans="1:5" ht="40.15" customHeight="1">
      <c r="A10" s="141" t="s">
        <v>680</v>
      </c>
      <c r="B10" s="138" t="s">
        <v>681</v>
      </c>
      <c r="C10" s="142"/>
      <c r="D10" s="142"/>
      <c r="E10" s="138" t="s">
        <v>681</v>
      </c>
    </row>
    <row r="11" spans="1:5" ht="34.9" customHeight="1">
      <c r="A11" s="143" t="s">
        <v>682</v>
      </c>
      <c r="B11" s="144">
        <v>0</v>
      </c>
      <c r="C11" s="138">
        <v>0</v>
      </c>
      <c r="D11" s="138">
        <v>0</v>
      </c>
      <c r="E11" s="139">
        <v>0</v>
      </c>
    </row>
    <row r="12" spans="1:5" ht="16.5" customHeight="1">
      <c r="A12" s="141" t="s">
        <v>683</v>
      </c>
      <c r="B12" s="145">
        <v>0</v>
      </c>
      <c r="C12" s="145">
        <v>0</v>
      </c>
      <c r="D12" s="145">
        <v>0</v>
      </c>
      <c r="E12" s="145">
        <v>0</v>
      </c>
    </row>
    <row r="13" spans="1:5" ht="40.15" customHeight="1">
      <c r="A13" s="146" t="s">
        <v>680</v>
      </c>
      <c r="B13" s="147" t="s">
        <v>684</v>
      </c>
      <c r="C13" s="148"/>
      <c r="D13" s="148"/>
      <c r="E13" s="147" t="s">
        <v>684</v>
      </c>
    </row>
    <row r="15" spans="1:5" s="134" customFormat="1" ht="15.75"/>
  </sheetData>
  <sheetProtection selectLockedCells="1" selectUnlockedCells="1"/>
  <mergeCells count="2">
    <mergeCell ref="B1:C1"/>
    <mergeCell ref="A3:E3"/>
  </mergeCells>
  <pageMargins left="0.78740157480314965" right="0.39370078740157483" top="0.39370078740157483" bottom="0.39370078740157483" header="0.51181102362204722" footer="0.19685039370078741"/>
  <pageSetup paperSize="9" scale="99" firstPageNumber="35" orientation="portrait" useFirstPageNumber="1" r:id="rId1"/>
  <headerFooter scaleWithDoc="0" alignWithMargins="0">
    <oddFooter>&amp;C&amp;"Times New Roman,обычный"&amp;5Страница &amp;P</oddFooter>
  </headerFooter>
  <drawing r:id="rId2"/>
</worksheet>
</file>

<file path=xl/worksheets/sheet12.xml><?xml version="1.0" encoding="utf-8"?>
<worksheet xmlns="http://schemas.openxmlformats.org/spreadsheetml/2006/main" xmlns:r="http://schemas.openxmlformats.org/officeDocument/2006/relationships">
  <sheetPr>
    <tabColor theme="0"/>
    <pageSetUpPr fitToPage="1"/>
  </sheetPr>
  <dimension ref="A1:F10"/>
  <sheetViews>
    <sheetView workbookViewId="0">
      <selection activeCell="D10" sqref="D10"/>
    </sheetView>
  </sheetViews>
  <sheetFormatPr defaultRowHeight="12.75"/>
  <cols>
    <col min="1" max="1" width="50.7109375" style="156" customWidth="1"/>
    <col min="2" max="2" width="22.7109375" style="156" customWidth="1"/>
    <col min="3" max="4" width="14.7109375" style="172" customWidth="1"/>
    <col min="5" max="5" width="9.7109375" style="160" customWidth="1"/>
    <col min="6" max="256" width="9.140625" style="156"/>
    <col min="257" max="257" width="60.7109375" style="156" customWidth="1"/>
    <col min="258" max="258" width="22.7109375" style="156" customWidth="1"/>
    <col min="259" max="260" width="14.7109375" style="156" customWidth="1"/>
    <col min="261" max="261" width="9.7109375" style="156" customWidth="1"/>
    <col min="262" max="512" width="9.140625" style="156"/>
    <col min="513" max="513" width="60.7109375" style="156" customWidth="1"/>
    <col min="514" max="514" width="22.7109375" style="156" customWidth="1"/>
    <col min="515" max="516" width="14.7109375" style="156" customWidth="1"/>
    <col min="517" max="517" width="9.7109375" style="156" customWidth="1"/>
    <col min="518" max="768" width="9.140625" style="156"/>
    <col min="769" max="769" width="60.7109375" style="156" customWidth="1"/>
    <col min="770" max="770" width="22.7109375" style="156" customWidth="1"/>
    <col min="771" max="772" width="14.7109375" style="156" customWidth="1"/>
    <col min="773" max="773" width="9.7109375" style="156" customWidth="1"/>
    <col min="774" max="1024" width="9.140625" style="156"/>
    <col min="1025" max="1025" width="60.7109375" style="156" customWidth="1"/>
    <col min="1026" max="1026" width="22.7109375" style="156" customWidth="1"/>
    <col min="1027" max="1028" width="14.7109375" style="156" customWidth="1"/>
    <col min="1029" max="1029" width="9.7109375" style="156" customWidth="1"/>
    <col min="1030" max="1280" width="9.140625" style="156"/>
    <col min="1281" max="1281" width="60.7109375" style="156" customWidth="1"/>
    <col min="1282" max="1282" width="22.7109375" style="156" customWidth="1"/>
    <col min="1283" max="1284" width="14.7109375" style="156" customWidth="1"/>
    <col min="1285" max="1285" width="9.7109375" style="156" customWidth="1"/>
    <col min="1286" max="1536" width="9.140625" style="156"/>
    <col min="1537" max="1537" width="60.7109375" style="156" customWidth="1"/>
    <col min="1538" max="1538" width="22.7109375" style="156" customWidth="1"/>
    <col min="1539" max="1540" width="14.7109375" style="156" customWidth="1"/>
    <col min="1541" max="1541" width="9.7109375" style="156" customWidth="1"/>
    <col min="1542" max="1792" width="9.140625" style="156"/>
    <col min="1793" max="1793" width="60.7109375" style="156" customWidth="1"/>
    <col min="1794" max="1794" width="22.7109375" style="156" customWidth="1"/>
    <col min="1795" max="1796" width="14.7109375" style="156" customWidth="1"/>
    <col min="1797" max="1797" width="9.7109375" style="156" customWidth="1"/>
    <col min="1798" max="2048" width="9.140625" style="156"/>
    <col min="2049" max="2049" width="60.7109375" style="156" customWidth="1"/>
    <col min="2050" max="2050" width="22.7109375" style="156" customWidth="1"/>
    <col min="2051" max="2052" width="14.7109375" style="156" customWidth="1"/>
    <col min="2053" max="2053" width="9.7109375" style="156" customWidth="1"/>
    <col min="2054" max="2304" width="9.140625" style="156"/>
    <col min="2305" max="2305" width="60.7109375" style="156" customWidth="1"/>
    <col min="2306" max="2306" width="22.7109375" style="156" customWidth="1"/>
    <col min="2307" max="2308" width="14.7109375" style="156" customWidth="1"/>
    <col min="2309" max="2309" width="9.7109375" style="156" customWidth="1"/>
    <col min="2310" max="2560" width="9.140625" style="156"/>
    <col min="2561" max="2561" width="60.7109375" style="156" customWidth="1"/>
    <col min="2562" max="2562" width="22.7109375" style="156" customWidth="1"/>
    <col min="2563" max="2564" width="14.7109375" style="156" customWidth="1"/>
    <col min="2565" max="2565" width="9.7109375" style="156" customWidth="1"/>
    <col min="2566" max="2816" width="9.140625" style="156"/>
    <col min="2817" max="2817" width="60.7109375" style="156" customWidth="1"/>
    <col min="2818" max="2818" width="22.7109375" style="156" customWidth="1"/>
    <col min="2819" max="2820" width="14.7109375" style="156" customWidth="1"/>
    <col min="2821" max="2821" width="9.7109375" style="156" customWidth="1"/>
    <col min="2822" max="3072" width="9.140625" style="156"/>
    <col min="3073" max="3073" width="60.7109375" style="156" customWidth="1"/>
    <col min="3074" max="3074" width="22.7109375" style="156" customWidth="1"/>
    <col min="3075" max="3076" width="14.7109375" style="156" customWidth="1"/>
    <col min="3077" max="3077" width="9.7109375" style="156" customWidth="1"/>
    <col min="3078" max="3328" width="9.140625" style="156"/>
    <col min="3329" max="3329" width="60.7109375" style="156" customWidth="1"/>
    <col min="3330" max="3330" width="22.7109375" style="156" customWidth="1"/>
    <col min="3331" max="3332" width="14.7109375" style="156" customWidth="1"/>
    <col min="3333" max="3333" width="9.7109375" style="156" customWidth="1"/>
    <col min="3334" max="3584" width="9.140625" style="156"/>
    <col min="3585" max="3585" width="60.7109375" style="156" customWidth="1"/>
    <col min="3586" max="3586" width="22.7109375" style="156" customWidth="1"/>
    <col min="3587" max="3588" width="14.7109375" style="156" customWidth="1"/>
    <col min="3589" max="3589" width="9.7109375" style="156" customWidth="1"/>
    <col min="3590" max="3840" width="9.140625" style="156"/>
    <col min="3841" max="3841" width="60.7109375" style="156" customWidth="1"/>
    <col min="3842" max="3842" width="22.7109375" style="156" customWidth="1"/>
    <col min="3843" max="3844" width="14.7109375" style="156" customWidth="1"/>
    <col min="3845" max="3845" width="9.7109375" style="156" customWidth="1"/>
    <col min="3846" max="4096" width="9.140625" style="156"/>
    <col min="4097" max="4097" width="60.7109375" style="156" customWidth="1"/>
    <col min="4098" max="4098" width="22.7109375" style="156" customWidth="1"/>
    <col min="4099" max="4100" width="14.7109375" style="156" customWidth="1"/>
    <col min="4101" max="4101" width="9.7109375" style="156" customWidth="1"/>
    <col min="4102" max="4352" width="9.140625" style="156"/>
    <col min="4353" max="4353" width="60.7109375" style="156" customWidth="1"/>
    <col min="4354" max="4354" width="22.7109375" style="156" customWidth="1"/>
    <col min="4355" max="4356" width="14.7109375" style="156" customWidth="1"/>
    <col min="4357" max="4357" width="9.7109375" style="156" customWidth="1"/>
    <col min="4358" max="4608" width="9.140625" style="156"/>
    <col min="4609" max="4609" width="60.7109375" style="156" customWidth="1"/>
    <col min="4610" max="4610" width="22.7109375" style="156" customWidth="1"/>
    <col min="4611" max="4612" width="14.7109375" style="156" customWidth="1"/>
    <col min="4613" max="4613" width="9.7109375" style="156" customWidth="1"/>
    <col min="4614" max="4864" width="9.140625" style="156"/>
    <col min="4865" max="4865" width="60.7109375" style="156" customWidth="1"/>
    <col min="4866" max="4866" width="22.7109375" style="156" customWidth="1"/>
    <col min="4867" max="4868" width="14.7109375" style="156" customWidth="1"/>
    <col min="4869" max="4869" width="9.7109375" style="156" customWidth="1"/>
    <col min="4870" max="5120" width="9.140625" style="156"/>
    <col min="5121" max="5121" width="60.7109375" style="156" customWidth="1"/>
    <col min="5122" max="5122" width="22.7109375" style="156" customWidth="1"/>
    <col min="5123" max="5124" width="14.7109375" style="156" customWidth="1"/>
    <col min="5125" max="5125" width="9.7109375" style="156" customWidth="1"/>
    <col min="5126" max="5376" width="9.140625" style="156"/>
    <col min="5377" max="5377" width="60.7109375" style="156" customWidth="1"/>
    <col min="5378" max="5378" width="22.7109375" style="156" customWidth="1"/>
    <col min="5379" max="5380" width="14.7109375" style="156" customWidth="1"/>
    <col min="5381" max="5381" width="9.7109375" style="156" customWidth="1"/>
    <col min="5382" max="5632" width="9.140625" style="156"/>
    <col min="5633" max="5633" width="60.7109375" style="156" customWidth="1"/>
    <col min="5634" max="5634" width="22.7109375" style="156" customWidth="1"/>
    <col min="5635" max="5636" width="14.7109375" style="156" customWidth="1"/>
    <col min="5637" max="5637" width="9.7109375" style="156" customWidth="1"/>
    <col min="5638" max="5888" width="9.140625" style="156"/>
    <col min="5889" max="5889" width="60.7109375" style="156" customWidth="1"/>
    <col min="5890" max="5890" width="22.7109375" style="156" customWidth="1"/>
    <col min="5891" max="5892" width="14.7109375" style="156" customWidth="1"/>
    <col min="5893" max="5893" width="9.7109375" style="156" customWidth="1"/>
    <col min="5894" max="6144" width="9.140625" style="156"/>
    <col min="6145" max="6145" width="60.7109375" style="156" customWidth="1"/>
    <col min="6146" max="6146" width="22.7109375" style="156" customWidth="1"/>
    <col min="6147" max="6148" width="14.7109375" style="156" customWidth="1"/>
    <col min="6149" max="6149" width="9.7109375" style="156" customWidth="1"/>
    <col min="6150" max="6400" width="9.140625" style="156"/>
    <col min="6401" max="6401" width="60.7109375" style="156" customWidth="1"/>
    <col min="6402" max="6402" width="22.7109375" style="156" customWidth="1"/>
    <col min="6403" max="6404" width="14.7109375" style="156" customWidth="1"/>
    <col min="6405" max="6405" width="9.7109375" style="156" customWidth="1"/>
    <col min="6406" max="6656" width="9.140625" style="156"/>
    <col min="6657" max="6657" width="60.7109375" style="156" customWidth="1"/>
    <col min="6658" max="6658" width="22.7109375" style="156" customWidth="1"/>
    <col min="6659" max="6660" width="14.7109375" style="156" customWidth="1"/>
    <col min="6661" max="6661" width="9.7109375" style="156" customWidth="1"/>
    <col min="6662" max="6912" width="9.140625" style="156"/>
    <col min="6913" max="6913" width="60.7109375" style="156" customWidth="1"/>
    <col min="6914" max="6914" width="22.7109375" style="156" customWidth="1"/>
    <col min="6915" max="6916" width="14.7109375" style="156" customWidth="1"/>
    <col min="6917" max="6917" width="9.7109375" style="156" customWidth="1"/>
    <col min="6918" max="7168" width="9.140625" style="156"/>
    <col min="7169" max="7169" width="60.7109375" style="156" customWidth="1"/>
    <col min="7170" max="7170" width="22.7109375" style="156" customWidth="1"/>
    <col min="7171" max="7172" width="14.7109375" style="156" customWidth="1"/>
    <col min="7173" max="7173" width="9.7109375" style="156" customWidth="1"/>
    <col min="7174" max="7424" width="9.140625" style="156"/>
    <col min="7425" max="7425" width="60.7109375" style="156" customWidth="1"/>
    <col min="7426" max="7426" width="22.7109375" style="156" customWidth="1"/>
    <col min="7427" max="7428" width="14.7109375" style="156" customWidth="1"/>
    <col min="7429" max="7429" width="9.7109375" style="156" customWidth="1"/>
    <col min="7430" max="7680" width="9.140625" style="156"/>
    <col min="7681" max="7681" width="60.7109375" style="156" customWidth="1"/>
    <col min="7682" max="7682" width="22.7109375" style="156" customWidth="1"/>
    <col min="7683" max="7684" width="14.7109375" style="156" customWidth="1"/>
    <col min="7685" max="7685" width="9.7109375" style="156" customWidth="1"/>
    <col min="7686" max="7936" width="9.140625" style="156"/>
    <col min="7937" max="7937" width="60.7109375" style="156" customWidth="1"/>
    <col min="7938" max="7938" width="22.7109375" style="156" customWidth="1"/>
    <col min="7939" max="7940" width="14.7109375" style="156" customWidth="1"/>
    <col min="7941" max="7941" width="9.7109375" style="156" customWidth="1"/>
    <col min="7942" max="8192" width="9.140625" style="156"/>
    <col min="8193" max="8193" width="60.7109375" style="156" customWidth="1"/>
    <col min="8194" max="8194" width="22.7109375" style="156" customWidth="1"/>
    <col min="8195" max="8196" width="14.7109375" style="156" customWidth="1"/>
    <col min="8197" max="8197" width="9.7109375" style="156" customWidth="1"/>
    <col min="8198" max="8448" width="9.140625" style="156"/>
    <col min="8449" max="8449" width="60.7109375" style="156" customWidth="1"/>
    <col min="8450" max="8450" width="22.7109375" style="156" customWidth="1"/>
    <col min="8451" max="8452" width="14.7109375" style="156" customWidth="1"/>
    <col min="8453" max="8453" width="9.7109375" style="156" customWidth="1"/>
    <col min="8454" max="8704" width="9.140625" style="156"/>
    <col min="8705" max="8705" width="60.7109375" style="156" customWidth="1"/>
    <col min="8706" max="8706" width="22.7109375" style="156" customWidth="1"/>
    <col min="8707" max="8708" width="14.7109375" style="156" customWidth="1"/>
    <col min="8709" max="8709" width="9.7109375" style="156" customWidth="1"/>
    <col min="8710" max="8960" width="9.140625" style="156"/>
    <col min="8961" max="8961" width="60.7109375" style="156" customWidth="1"/>
    <col min="8962" max="8962" width="22.7109375" style="156" customWidth="1"/>
    <col min="8963" max="8964" width="14.7109375" style="156" customWidth="1"/>
    <col min="8965" max="8965" width="9.7109375" style="156" customWidth="1"/>
    <col min="8966" max="9216" width="9.140625" style="156"/>
    <col min="9217" max="9217" width="60.7109375" style="156" customWidth="1"/>
    <col min="9218" max="9218" width="22.7109375" style="156" customWidth="1"/>
    <col min="9219" max="9220" width="14.7109375" style="156" customWidth="1"/>
    <col min="9221" max="9221" width="9.7109375" style="156" customWidth="1"/>
    <col min="9222" max="9472" width="9.140625" style="156"/>
    <col min="9473" max="9473" width="60.7109375" style="156" customWidth="1"/>
    <col min="9474" max="9474" width="22.7109375" style="156" customWidth="1"/>
    <col min="9475" max="9476" width="14.7109375" style="156" customWidth="1"/>
    <col min="9477" max="9477" width="9.7109375" style="156" customWidth="1"/>
    <col min="9478" max="9728" width="9.140625" style="156"/>
    <col min="9729" max="9729" width="60.7109375" style="156" customWidth="1"/>
    <col min="9730" max="9730" width="22.7109375" style="156" customWidth="1"/>
    <col min="9731" max="9732" width="14.7109375" style="156" customWidth="1"/>
    <col min="9733" max="9733" width="9.7109375" style="156" customWidth="1"/>
    <col min="9734" max="9984" width="9.140625" style="156"/>
    <col min="9985" max="9985" width="60.7109375" style="156" customWidth="1"/>
    <col min="9986" max="9986" width="22.7109375" style="156" customWidth="1"/>
    <col min="9987" max="9988" width="14.7109375" style="156" customWidth="1"/>
    <col min="9989" max="9989" width="9.7109375" style="156" customWidth="1"/>
    <col min="9990" max="10240" width="9.140625" style="156"/>
    <col min="10241" max="10241" width="60.7109375" style="156" customWidth="1"/>
    <col min="10242" max="10242" width="22.7109375" style="156" customWidth="1"/>
    <col min="10243" max="10244" width="14.7109375" style="156" customWidth="1"/>
    <col min="10245" max="10245" width="9.7109375" style="156" customWidth="1"/>
    <col min="10246" max="10496" width="9.140625" style="156"/>
    <col min="10497" max="10497" width="60.7109375" style="156" customWidth="1"/>
    <col min="10498" max="10498" width="22.7109375" style="156" customWidth="1"/>
    <col min="10499" max="10500" width="14.7109375" style="156" customWidth="1"/>
    <col min="10501" max="10501" width="9.7109375" style="156" customWidth="1"/>
    <col min="10502" max="10752" width="9.140625" style="156"/>
    <col min="10753" max="10753" width="60.7109375" style="156" customWidth="1"/>
    <col min="10754" max="10754" width="22.7109375" style="156" customWidth="1"/>
    <col min="10755" max="10756" width="14.7109375" style="156" customWidth="1"/>
    <col min="10757" max="10757" width="9.7109375" style="156" customWidth="1"/>
    <col min="10758" max="11008" width="9.140625" style="156"/>
    <col min="11009" max="11009" width="60.7109375" style="156" customWidth="1"/>
    <col min="11010" max="11010" width="22.7109375" style="156" customWidth="1"/>
    <col min="11011" max="11012" width="14.7109375" style="156" customWidth="1"/>
    <col min="11013" max="11013" width="9.7109375" style="156" customWidth="1"/>
    <col min="11014" max="11264" width="9.140625" style="156"/>
    <col min="11265" max="11265" width="60.7109375" style="156" customWidth="1"/>
    <col min="11266" max="11266" width="22.7109375" style="156" customWidth="1"/>
    <col min="11267" max="11268" width="14.7109375" style="156" customWidth="1"/>
    <col min="11269" max="11269" width="9.7109375" style="156" customWidth="1"/>
    <col min="11270" max="11520" width="9.140625" style="156"/>
    <col min="11521" max="11521" width="60.7109375" style="156" customWidth="1"/>
    <col min="11522" max="11522" width="22.7109375" style="156" customWidth="1"/>
    <col min="11523" max="11524" width="14.7109375" style="156" customWidth="1"/>
    <col min="11525" max="11525" width="9.7109375" style="156" customWidth="1"/>
    <col min="11526" max="11776" width="9.140625" style="156"/>
    <col min="11777" max="11777" width="60.7109375" style="156" customWidth="1"/>
    <col min="11778" max="11778" width="22.7109375" style="156" customWidth="1"/>
    <col min="11779" max="11780" width="14.7109375" style="156" customWidth="1"/>
    <col min="11781" max="11781" width="9.7109375" style="156" customWidth="1"/>
    <col min="11782" max="12032" width="9.140625" style="156"/>
    <col min="12033" max="12033" width="60.7109375" style="156" customWidth="1"/>
    <col min="12034" max="12034" width="22.7109375" style="156" customWidth="1"/>
    <col min="12035" max="12036" width="14.7109375" style="156" customWidth="1"/>
    <col min="12037" max="12037" width="9.7109375" style="156" customWidth="1"/>
    <col min="12038" max="12288" width="9.140625" style="156"/>
    <col min="12289" max="12289" width="60.7109375" style="156" customWidth="1"/>
    <col min="12290" max="12290" width="22.7109375" style="156" customWidth="1"/>
    <col min="12291" max="12292" width="14.7109375" style="156" customWidth="1"/>
    <col min="12293" max="12293" width="9.7109375" style="156" customWidth="1"/>
    <col min="12294" max="12544" width="9.140625" style="156"/>
    <col min="12545" max="12545" width="60.7109375" style="156" customWidth="1"/>
    <col min="12546" max="12546" width="22.7109375" style="156" customWidth="1"/>
    <col min="12547" max="12548" width="14.7109375" style="156" customWidth="1"/>
    <col min="12549" max="12549" width="9.7109375" style="156" customWidth="1"/>
    <col min="12550" max="12800" width="9.140625" style="156"/>
    <col min="12801" max="12801" width="60.7109375" style="156" customWidth="1"/>
    <col min="12802" max="12802" width="22.7109375" style="156" customWidth="1"/>
    <col min="12803" max="12804" width="14.7109375" style="156" customWidth="1"/>
    <col min="12805" max="12805" width="9.7109375" style="156" customWidth="1"/>
    <col min="12806" max="13056" width="9.140625" style="156"/>
    <col min="13057" max="13057" width="60.7109375" style="156" customWidth="1"/>
    <col min="13058" max="13058" width="22.7109375" style="156" customWidth="1"/>
    <col min="13059" max="13060" width="14.7109375" style="156" customWidth="1"/>
    <col min="13061" max="13061" width="9.7109375" style="156" customWidth="1"/>
    <col min="13062" max="13312" width="9.140625" style="156"/>
    <col min="13313" max="13313" width="60.7109375" style="156" customWidth="1"/>
    <col min="13314" max="13314" width="22.7109375" style="156" customWidth="1"/>
    <col min="13315" max="13316" width="14.7109375" style="156" customWidth="1"/>
    <col min="13317" max="13317" width="9.7109375" style="156" customWidth="1"/>
    <col min="13318" max="13568" width="9.140625" style="156"/>
    <col min="13569" max="13569" width="60.7109375" style="156" customWidth="1"/>
    <col min="13570" max="13570" width="22.7109375" style="156" customWidth="1"/>
    <col min="13571" max="13572" width="14.7109375" style="156" customWidth="1"/>
    <col min="13573" max="13573" width="9.7109375" style="156" customWidth="1"/>
    <col min="13574" max="13824" width="9.140625" style="156"/>
    <col min="13825" max="13825" width="60.7109375" style="156" customWidth="1"/>
    <col min="13826" max="13826" width="22.7109375" style="156" customWidth="1"/>
    <col min="13827" max="13828" width="14.7109375" style="156" customWidth="1"/>
    <col min="13829" max="13829" width="9.7109375" style="156" customWidth="1"/>
    <col min="13830" max="14080" width="9.140625" style="156"/>
    <col min="14081" max="14081" width="60.7109375" style="156" customWidth="1"/>
    <col min="14082" max="14082" width="22.7109375" style="156" customWidth="1"/>
    <col min="14083" max="14084" width="14.7109375" style="156" customWidth="1"/>
    <col min="14085" max="14085" width="9.7109375" style="156" customWidth="1"/>
    <col min="14086" max="14336" width="9.140625" style="156"/>
    <col min="14337" max="14337" width="60.7109375" style="156" customWidth="1"/>
    <col min="14338" max="14338" width="22.7109375" style="156" customWidth="1"/>
    <col min="14339" max="14340" width="14.7109375" style="156" customWidth="1"/>
    <col min="14341" max="14341" width="9.7109375" style="156" customWidth="1"/>
    <col min="14342" max="14592" width="9.140625" style="156"/>
    <col min="14593" max="14593" width="60.7109375" style="156" customWidth="1"/>
    <col min="14594" max="14594" width="22.7109375" style="156" customWidth="1"/>
    <col min="14595" max="14596" width="14.7109375" style="156" customWidth="1"/>
    <col min="14597" max="14597" width="9.7109375" style="156" customWidth="1"/>
    <col min="14598" max="14848" width="9.140625" style="156"/>
    <col min="14849" max="14849" width="60.7109375" style="156" customWidth="1"/>
    <col min="14850" max="14850" width="22.7109375" style="156" customWidth="1"/>
    <col min="14851" max="14852" width="14.7109375" style="156" customWidth="1"/>
    <col min="14853" max="14853" width="9.7109375" style="156" customWidth="1"/>
    <col min="14854" max="15104" width="9.140625" style="156"/>
    <col min="15105" max="15105" width="60.7109375" style="156" customWidth="1"/>
    <col min="15106" max="15106" width="22.7109375" style="156" customWidth="1"/>
    <col min="15107" max="15108" width="14.7109375" style="156" customWidth="1"/>
    <col min="15109" max="15109" width="9.7109375" style="156" customWidth="1"/>
    <col min="15110" max="15360" width="9.140625" style="156"/>
    <col min="15361" max="15361" width="60.7109375" style="156" customWidth="1"/>
    <col min="15362" max="15362" width="22.7109375" style="156" customWidth="1"/>
    <col min="15363" max="15364" width="14.7109375" style="156" customWidth="1"/>
    <col min="15365" max="15365" width="9.7109375" style="156" customWidth="1"/>
    <col min="15366" max="15616" width="9.140625" style="156"/>
    <col min="15617" max="15617" width="60.7109375" style="156" customWidth="1"/>
    <col min="15618" max="15618" width="22.7109375" style="156" customWidth="1"/>
    <col min="15619" max="15620" width="14.7109375" style="156" customWidth="1"/>
    <col min="15621" max="15621" width="9.7109375" style="156" customWidth="1"/>
    <col min="15622" max="15872" width="9.140625" style="156"/>
    <col min="15873" max="15873" width="60.7109375" style="156" customWidth="1"/>
    <col min="15874" max="15874" width="22.7109375" style="156" customWidth="1"/>
    <col min="15875" max="15876" width="14.7109375" style="156" customWidth="1"/>
    <col min="15877" max="15877" width="9.7109375" style="156" customWidth="1"/>
    <col min="15878" max="16128" width="9.140625" style="156"/>
    <col min="16129" max="16129" width="60.7109375" style="156" customWidth="1"/>
    <col min="16130" max="16130" width="22.7109375" style="156" customWidth="1"/>
    <col min="16131" max="16132" width="14.7109375" style="156" customWidth="1"/>
    <col min="16133" max="16133" width="9.7109375" style="156" customWidth="1"/>
    <col min="16134" max="16384" width="9.140625" style="156"/>
  </cols>
  <sheetData>
    <row r="1" spans="1:6" s="149" customFormat="1" ht="100.15" customHeight="1">
      <c r="A1" s="149" t="s">
        <v>685</v>
      </c>
      <c r="B1" s="150"/>
      <c r="C1" s="151"/>
      <c r="D1" s="151"/>
      <c r="E1" s="152"/>
      <c r="F1" s="153"/>
    </row>
    <row r="2" spans="1:6" ht="15" customHeight="1">
      <c r="A2" s="154"/>
      <c r="B2" s="154"/>
      <c r="C2" s="155"/>
      <c r="D2" s="155"/>
      <c r="E2" s="152"/>
      <c r="F2" s="154"/>
    </row>
    <row r="3" spans="1:6" ht="70.150000000000006" customHeight="1">
      <c r="A3" s="325" t="s">
        <v>686</v>
      </c>
      <c r="B3" s="325"/>
      <c r="C3" s="325"/>
      <c r="D3" s="325"/>
      <c r="E3" s="157"/>
      <c r="F3" s="158"/>
    </row>
    <row r="4" spans="1:6" ht="15" customHeight="1">
      <c r="A4" s="286"/>
      <c r="B4" s="286"/>
      <c r="C4" s="286"/>
      <c r="D4" s="286"/>
      <c r="E4" s="157"/>
      <c r="F4" s="158"/>
    </row>
    <row r="5" spans="1:6" ht="15" customHeight="1">
      <c r="C5" s="159"/>
      <c r="D5" s="159" t="s">
        <v>0</v>
      </c>
    </row>
    <row r="6" spans="1:6" s="164" customFormat="1" ht="49.9" customHeight="1">
      <c r="A6" s="161" t="s">
        <v>1</v>
      </c>
      <c r="B6" s="161" t="s">
        <v>687</v>
      </c>
      <c r="C6" s="162" t="s">
        <v>2</v>
      </c>
      <c r="D6" s="162" t="s">
        <v>96</v>
      </c>
      <c r="E6" s="163"/>
    </row>
    <row r="7" spans="1:6" ht="33.75" customHeight="1">
      <c r="A7" s="165" t="s">
        <v>688</v>
      </c>
      <c r="B7" s="166" t="s">
        <v>689</v>
      </c>
      <c r="C7" s="167">
        <v>371853.39999999991</v>
      </c>
      <c r="D7" s="167">
        <v>167158.60000000009</v>
      </c>
    </row>
    <row r="8" spans="1:6" ht="26.25" customHeight="1">
      <c r="A8" s="165" t="s">
        <v>690</v>
      </c>
      <c r="B8" s="166" t="s">
        <v>691</v>
      </c>
      <c r="C8" s="167">
        <v>371853.39999999991</v>
      </c>
      <c r="D8" s="167">
        <v>167158.60000000009</v>
      </c>
    </row>
    <row r="9" spans="1:6" ht="30" customHeight="1">
      <c r="A9" s="168" t="s">
        <v>692</v>
      </c>
      <c r="B9" s="169" t="s">
        <v>693</v>
      </c>
      <c r="C9" s="170">
        <v>-3651864.7</v>
      </c>
      <c r="D9" s="170">
        <v>-3629013.9</v>
      </c>
    </row>
    <row r="10" spans="1:6" ht="30" customHeight="1">
      <c r="A10" s="168" t="s">
        <v>694</v>
      </c>
      <c r="B10" s="169" t="s">
        <v>695</v>
      </c>
      <c r="C10" s="170">
        <v>4023718.1</v>
      </c>
      <c r="D10" s="170">
        <v>3796172.5</v>
      </c>
      <c r="F10" s="171"/>
    </row>
  </sheetData>
  <mergeCells count="1">
    <mergeCell ref="A3:D3"/>
  </mergeCells>
  <pageMargins left="0.78740157480314965" right="0.39370078740157483" top="0.39370078740157483" bottom="0.39370078740157483" header="0.31496062992125984" footer="0.31496062992125984"/>
  <pageSetup paperSize="9" scale="87" firstPageNumber="36" orientation="portrait" useFirstPageNumber="1" r:id="rId1"/>
  <headerFooter>
    <oddFooter>&amp;C&amp;"Times New Roman,обычный"&amp;6Страница &amp;P</oddFooter>
  </headerFooter>
  <drawing r:id="rId2"/>
</worksheet>
</file>

<file path=xl/worksheets/sheet13.xml><?xml version="1.0" encoding="utf-8"?>
<worksheet xmlns="http://schemas.openxmlformats.org/spreadsheetml/2006/main" xmlns:r="http://schemas.openxmlformats.org/officeDocument/2006/relationships">
  <sheetPr>
    <tabColor theme="0"/>
    <outlinePr summaryBelow="0"/>
    <pageSetUpPr fitToPage="1"/>
  </sheetPr>
  <dimension ref="A1:E20"/>
  <sheetViews>
    <sheetView showGridLines="0" zoomScaleSheetLayoutView="100" workbookViewId="0">
      <selection activeCell="H6" sqref="H6"/>
    </sheetView>
  </sheetViews>
  <sheetFormatPr defaultRowHeight="12.75" customHeight="1"/>
  <cols>
    <col min="1" max="1" width="20.7109375" style="188" customWidth="1"/>
    <col min="2" max="2" width="35.7109375" style="188" customWidth="1"/>
    <col min="3" max="3" width="20.7109375" style="188" customWidth="1"/>
    <col min="4" max="5" width="14.7109375" style="188" customWidth="1"/>
    <col min="6" max="256" width="9.140625" style="188"/>
    <col min="257" max="257" width="20.7109375" style="188" customWidth="1"/>
    <col min="258" max="258" width="35.7109375" style="188" customWidth="1"/>
    <col min="259" max="259" width="20.7109375" style="188" customWidth="1"/>
    <col min="260" max="261" width="14.7109375" style="188" customWidth="1"/>
    <col min="262" max="512" width="9.140625" style="188"/>
    <col min="513" max="513" width="20.7109375" style="188" customWidth="1"/>
    <col min="514" max="514" width="35.7109375" style="188" customWidth="1"/>
    <col min="515" max="515" width="20.7109375" style="188" customWidth="1"/>
    <col min="516" max="517" width="14.7109375" style="188" customWidth="1"/>
    <col min="518" max="768" width="9.140625" style="188"/>
    <col min="769" max="769" width="20.7109375" style="188" customWidth="1"/>
    <col min="770" max="770" width="35.7109375" style="188" customWidth="1"/>
    <col min="771" max="771" width="20.7109375" style="188" customWidth="1"/>
    <col min="772" max="773" width="14.7109375" style="188" customWidth="1"/>
    <col min="774" max="1024" width="9.140625" style="188"/>
    <col min="1025" max="1025" width="20.7109375" style="188" customWidth="1"/>
    <col min="1026" max="1026" width="35.7109375" style="188" customWidth="1"/>
    <col min="1027" max="1027" width="20.7109375" style="188" customWidth="1"/>
    <col min="1028" max="1029" width="14.7109375" style="188" customWidth="1"/>
    <col min="1030" max="1280" width="9.140625" style="188"/>
    <col min="1281" max="1281" width="20.7109375" style="188" customWidth="1"/>
    <col min="1282" max="1282" width="35.7109375" style="188" customWidth="1"/>
    <col min="1283" max="1283" width="20.7109375" style="188" customWidth="1"/>
    <col min="1284" max="1285" width="14.7109375" style="188" customWidth="1"/>
    <col min="1286" max="1536" width="9.140625" style="188"/>
    <col min="1537" max="1537" width="20.7109375" style="188" customWidth="1"/>
    <col min="1538" max="1538" width="35.7109375" style="188" customWidth="1"/>
    <col min="1539" max="1539" width="20.7109375" style="188" customWidth="1"/>
    <col min="1540" max="1541" width="14.7109375" style="188" customWidth="1"/>
    <col min="1542" max="1792" width="9.140625" style="188"/>
    <col min="1793" max="1793" width="20.7109375" style="188" customWidth="1"/>
    <col min="1794" max="1794" width="35.7109375" style="188" customWidth="1"/>
    <col min="1795" max="1795" width="20.7109375" style="188" customWidth="1"/>
    <col min="1796" max="1797" width="14.7109375" style="188" customWidth="1"/>
    <col min="1798" max="2048" width="9.140625" style="188"/>
    <col min="2049" max="2049" width="20.7109375" style="188" customWidth="1"/>
    <col min="2050" max="2050" width="35.7109375" style="188" customWidth="1"/>
    <col min="2051" max="2051" width="20.7109375" style="188" customWidth="1"/>
    <col min="2052" max="2053" width="14.7109375" style="188" customWidth="1"/>
    <col min="2054" max="2304" width="9.140625" style="188"/>
    <col min="2305" max="2305" width="20.7109375" style="188" customWidth="1"/>
    <col min="2306" max="2306" width="35.7109375" style="188" customWidth="1"/>
    <col min="2307" max="2307" width="20.7109375" style="188" customWidth="1"/>
    <col min="2308" max="2309" width="14.7109375" style="188" customWidth="1"/>
    <col min="2310" max="2560" width="9.140625" style="188"/>
    <col min="2561" max="2561" width="20.7109375" style="188" customWidth="1"/>
    <col min="2562" max="2562" width="35.7109375" style="188" customWidth="1"/>
    <col min="2563" max="2563" width="20.7109375" style="188" customWidth="1"/>
    <col min="2564" max="2565" width="14.7109375" style="188" customWidth="1"/>
    <col min="2566" max="2816" width="9.140625" style="188"/>
    <col min="2817" max="2817" width="20.7109375" style="188" customWidth="1"/>
    <col min="2818" max="2818" width="35.7109375" style="188" customWidth="1"/>
    <col min="2819" max="2819" width="20.7109375" style="188" customWidth="1"/>
    <col min="2820" max="2821" width="14.7109375" style="188" customWidth="1"/>
    <col min="2822" max="3072" width="9.140625" style="188"/>
    <col min="3073" max="3073" width="20.7109375" style="188" customWidth="1"/>
    <col min="3074" max="3074" width="35.7109375" style="188" customWidth="1"/>
    <col min="3075" max="3075" width="20.7109375" style="188" customWidth="1"/>
    <col min="3076" max="3077" width="14.7109375" style="188" customWidth="1"/>
    <col min="3078" max="3328" width="9.140625" style="188"/>
    <col min="3329" max="3329" width="20.7109375" style="188" customWidth="1"/>
    <col min="3330" max="3330" width="35.7109375" style="188" customWidth="1"/>
    <col min="3331" max="3331" width="20.7109375" style="188" customWidth="1"/>
    <col min="3332" max="3333" width="14.7109375" style="188" customWidth="1"/>
    <col min="3334" max="3584" width="9.140625" style="188"/>
    <col min="3585" max="3585" width="20.7109375" style="188" customWidth="1"/>
    <col min="3586" max="3586" width="35.7109375" style="188" customWidth="1"/>
    <col min="3587" max="3587" width="20.7109375" style="188" customWidth="1"/>
    <col min="3588" max="3589" width="14.7109375" style="188" customWidth="1"/>
    <col min="3590" max="3840" width="9.140625" style="188"/>
    <col min="3841" max="3841" width="20.7109375" style="188" customWidth="1"/>
    <col min="3842" max="3842" width="35.7109375" style="188" customWidth="1"/>
    <col min="3843" max="3843" width="20.7109375" style="188" customWidth="1"/>
    <col min="3844" max="3845" width="14.7109375" style="188" customWidth="1"/>
    <col min="3846" max="4096" width="9.140625" style="188"/>
    <col min="4097" max="4097" width="20.7109375" style="188" customWidth="1"/>
    <col min="4098" max="4098" width="35.7109375" style="188" customWidth="1"/>
    <col min="4099" max="4099" width="20.7109375" style="188" customWidth="1"/>
    <col min="4100" max="4101" width="14.7109375" style="188" customWidth="1"/>
    <col min="4102" max="4352" width="9.140625" style="188"/>
    <col min="4353" max="4353" width="20.7109375" style="188" customWidth="1"/>
    <col min="4354" max="4354" width="35.7109375" style="188" customWidth="1"/>
    <col min="4355" max="4355" width="20.7109375" style="188" customWidth="1"/>
    <col min="4356" max="4357" width="14.7109375" style="188" customWidth="1"/>
    <col min="4358" max="4608" width="9.140625" style="188"/>
    <col min="4609" max="4609" width="20.7109375" style="188" customWidth="1"/>
    <col min="4610" max="4610" width="35.7109375" style="188" customWidth="1"/>
    <col min="4611" max="4611" width="20.7109375" style="188" customWidth="1"/>
    <col min="4612" max="4613" width="14.7109375" style="188" customWidth="1"/>
    <col min="4614" max="4864" width="9.140625" style="188"/>
    <col min="4865" max="4865" width="20.7109375" style="188" customWidth="1"/>
    <col min="4866" max="4866" width="35.7109375" style="188" customWidth="1"/>
    <col min="4867" max="4867" width="20.7109375" style="188" customWidth="1"/>
    <col min="4868" max="4869" width="14.7109375" style="188" customWidth="1"/>
    <col min="4870" max="5120" width="9.140625" style="188"/>
    <col min="5121" max="5121" width="20.7109375" style="188" customWidth="1"/>
    <col min="5122" max="5122" width="35.7109375" style="188" customWidth="1"/>
    <col min="5123" max="5123" width="20.7109375" style="188" customWidth="1"/>
    <col min="5124" max="5125" width="14.7109375" style="188" customWidth="1"/>
    <col min="5126" max="5376" width="9.140625" style="188"/>
    <col min="5377" max="5377" width="20.7109375" style="188" customWidth="1"/>
    <col min="5378" max="5378" width="35.7109375" style="188" customWidth="1"/>
    <col min="5379" max="5379" width="20.7109375" style="188" customWidth="1"/>
    <col min="5380" max="5381" width="14.7109375" style="188" customWidth="1"/>
    <col min="5382" max="5632" width="9.140625" style="188"/>
    <col min="5633" max="5633" width="20.7109375" style="188" customWidth="1"/>
    <col min="5634" max="5634" width="35.7109375" style="188" customWidth="1"/>
    <col min="5635" max="5635" width="20.7109375" style="188" customWidth="1"/>
    <col min="5636" max="5637" width="14.7109375" style="188" customWidth="1"/>
    <col min="5638" max="5888" width="9.140625" style="188"/>
    <col min="5889" max="5889" width="20.7109375" style="188" customWidth="1"/>
    <col min="5890" max="5890" width="35.7109375" style="188" customWidth="1"/>
    <col min="5891" max="5891" width="20.7109375" style="188" customWidth="1"/>
    <col min="5892" max="5893" width="14.7109375" style="188" customWidth="1"/>
    <col min="5894" max="6144" width="9.140625" style="188"/>
    <col min="6145" max="6145" width="20.7109375" style="188" customWidth="1"/>
    <col min="6146" max="6146" width="35.7109375" style="188" customWidth="1"/>
    <col min="6147" max="6147" width="20.7109375" style="188" customWidth="1"/>
    <col min="6148" max="6149" width="14.7109375" style="188" customWidth="1"/>
    <col min="6150" max="6400" width="9.140625" style="188"/>
    <col min="6401" max="6401" width="20.7109375" style="188" customWidth="1"/>
    <col min="6402" max="6402" width="35.7109375" style="188" customWidth="1"/>
    <col min="6403" max="6403" width="20.7109375" style="188" customWidth="1"/>
    <col min="6404" max="6405" width="14.7109375" style="188" customWidth="1"/>
    <col min="6406" max="6656" width="9.140625" style="188"/>
    <col min="6657" max="6657" width="20.7109375" style="188" customWidth="1"/>
    <col min="6658" max="6658" width="35.7109375" style="188" customWidth="1"/>
    <col min="6659" max="6659" width="20.7109375" style="188" customWidth="1"/>
    <col min="6660" max="6661" width="14.7109375" style="188" customWidth="1"/>
    <col min="6662" max="6912" width="9.140625" style="188"/>
    <col min="6913" max="6913" width="20.7109375" style="188" customWidth="1"/>
    <col min="6914" max="6914" width="35.7109375" style="188" customWidth="1"/>
    <col min="6915" max="6915" width="20.7109375" style="188" customWidth="1"/>
    <col min="6916" max="6917" width="14.7109375" style="188" customWidth="1"/>
    <col min="6918" max="7168" width="9.140625" style="188"/>
    <col min="7169" max="7169" width="20.7109375" style="188" customWidth="1"/>
    <col min="7170" max="7170" width="35.7109375" style="188" customWidth="1"/>
    <col min="7171" max="7171" width="20.7109375" style="188" customWidth="1"/>
    <col min="7172" max="7173" width="14.7109375" style="188" customWidth="1"/>
    <col min="7174" max="7424" width="9.140625" style="188"/>
    <col min="7425" max="7425" width="20.7109375" style="188" customWidth="1"/>
    <col min="7426" max="7426" width="35.7109375" style="188" customWidth="1"/>
    <col min="7427" max="7427" width="20.7109375" style="188" customWidth="1"/>
    <col min="7428" max="7429" width="14.7109375" style="188" customWidth="1"/>
    <col min="7430" max="7680" width="9.140625" style="188"/>
    <col min="7681" max="7681" width="20.7109375" style="188" customWidth="1"/>
    <col min="7682" max="7682" width="35.7109375" style="188" customWidth="1"/>
    <col min="7683" max="7683" width="20.7109375" style="188" customWidth="1"/>
    <col min="7684" max="7685" width="14.7109375" style="188" customWidth="1"/>
    <col min="7686" max="7936" width="9.140625" style="188"/>
    <col min="7937" max="7937" width="20.7109375" style="188" customWidth="1"/>
    <col min="7938" max="7938" width="35.7109375" style="188" customWidth="1"/>
    <col min="7939" max="7939" width="20.7109375" style="188" customWidth="1"/>
    <col min="7940" max="7941" width="14.7109375" style="188" customWidth="1"/>
    <col min="7942" max="8192" width="9.140625" style="188"/>
    <col min="8193" max="8193" width="20.7109375" style="188" customWidth="1"/>
    <col min="8194" max="8194" width="35.7109375" style="188" customWidth="1"/>
    <col min="8195" max="8195" width="20.7109375" style="188" customWidth="1"/>
    <col min="8196" max="8197" width="14.7109375" style="188" customWidth="1"/>
    <col min="8198" max="8448" width="9.140625" style="188"/>
    <col min="8449" max="8449" width="20.7109375" style="188" customWidth="1"/>
    <col min="8450" max="8450" width="35.7109375" style="188" customWidth="1"/>
    <col min="8451" max="8451" width="20.7109375" style="188" customWidth="1"/>
    <col min="8452" max="8453" width="14.7109375" style="188" customWidth="1"/>
    <col min="8454" max="8704" width="9.140625" style="188"/>
    <col min="8705" max="8705" width="20.7109375" style="188" customWidth="1"/>
    <col min="8706" max="8706" width="35.7109375" style="188" customWidth="1"/>
    <col min="8707" max="8707" width="20.7109375" style="188" customWidth="1"/>
    <col min="8708" max="8709" width="14.7109375" style="188" customWidth="1"/>
    <col min="8710" max="8960" width="9.140625" style="188"/>
    <col min="8961" max="8961" width="20.7109375" style="188" customWidth="1"/>
    <col min="8962" max="8962" width="35.7109375" style="188" customWidth="1"/>
    <col min="8963" max="8963" width="20.7109375" style="188" customWidth="1"/>
    <col min="8964" max="8965" width="14.7109375" style="188" customWidth="1"/>
    <col min="8966" max="9216" width="9.140625" style="188"/>
    <col min="9217" max="9217" width="20.7109375" style="188" customWidth="1"/>
    <col min="9218" max="9218" width="35.7109375" style="188" customWidth="1"/>
    <col min="9219" max="9219" width="20.7109375" style="188" customWidth="1"/>
    <col min="9220" max="9221" width="14.7109375" style="188" customWidth="1"/>
    <col min="9222" max="9472" width="9.140625" style="188"/>
    <col min="9473" max="9473" width="20.7109375" style="188" customWidth="1"/>
    <col min="9474" max="9474" width="35.7109375" style="188" customWidth="1"/>
    <col min="9475" max="9475" width="20.7109375" style="188" customWidth="1"/>
    <col min="9476" max="9477" width="14.7109375" style="188" customWidth="1"/>
    <col min="9478" max="9728" width="9.140625" style="188"/>
    <col min="9729" max="9729" width="20.7109375" style="188" customWidth="1"/>
    <col min="9730" max="9730" width="35.7109375" style="188" customWidth="1"/>
    <col min="9731" max="9731" width="20.7109375" style="188" customWidth="1"/>
    <col min="9732" max="9733" width="14.7109375" style="188" customWidth="1"/>
    <col min="9734" max="9984" width="9.140625" style="188"/>
    <col min="9985" max="9985" width="20.7109375" style="188" customWidth="1"/>
    <col min="9986" max="9986" width="35.7109375" style="188" customWidth="1"/>
    <col min="9987" max="9987" width="20.7109375" style="188" customWidth="1"/>
    <col min="9988" max="9989" width="14.7109375" style="188" customWidth="1"/>
    <col min="9990" max="10240" width="9.140625" style="188"/>
    <col min="10241" max="10241" width="20.7109375" style="188" customWidth="1"/>
    <col min="10242" max="10242" width="35.7109375" style="188" customWidth="1"/>
    <col min="10243" max="10243" width="20.7109375" style="188" customWidth="1"/>
    <col min="10244" max="10245" width="14.7109375" style="188" customWidth="1"/>
    <col min="10246" max="10496" width="9.140625" style="188"/>
    <col min="10497" max="10497" width="20.7109375" style="188" customWidth="1"/>
    <col min="10498" max="10498" width="35.7109375" style="188" customWidth="1"/>
    <col min="10499" max="10499" width="20.7109375" style="188" customWidth="1"/>
    <col min="10500" max="10501" width="14.7109375" style="188" customWidth="1"/>
    <col min="10502" max="10752" width="9.140625" style="188"/>
    <col min="10753" max="10753" width="20.7109375" style="188" customWidth="1"/>
    <col min="10754" max="10754" width="35.7109375" style="188" customWidth="1"/>
    <col min="10755" max="10755" width="20.7109375" style="188" customWidth="1"/>
    <col min="10756" max="10757" width="14.7109375" style="188" customWidth="1"/>
    <col min="10758" max="11008" width="9.140625" style="188"/>
    <col min="11009" max="11009" width="20.7109375" style="188" customWidth="1"/>
    <col min="11010" max="11010" width="35.7109375" style="188" customWidth="1"/>
    <col min="11011" max="11011" width="20.7109375" style="188" customWidth="1"/>
    <col min="11012" max="11013" width="14.7109375" style="188" customWidth="1"/>
    <col min="11014" max="11264" width="9.140625" style="188"/>
    <col min="11265" max="11265" width="20.7109375" style="188" customWidth="1"/>
    <col min="11266" max="11266" width="35.7109375" style="188" customWidth="1"/>
    <col min="11267" max="11267" width="20.7109375" style="188" customWidth="1"/>
    <col min="11268" max="11269" width="14.7109375" style="188" customWidth="1"/>
    <col min="11270" max="11520" width="9.140625" style="188"/>
    <col min="11521" max="11521" width="20.7109375" style="188" customWidth="1"/>
    <col min="11522" max="11522" width="35.7109375" style="188" customWidth="1"/>
    <col min="11523" max="11523" width="20.7109375" style="188" customWidth="1"/>
    <col min="11524" max="11525" width="14.7109375" style="188" customWidth="1"/>
    <col min="11526" max="11776" width="9.140625" style="188"/>
    <col min="11777" max="11777" width="20.7109375" style="188" customWidth="1"/>
    <col min="11778" max="11778" width="35.7109375" style="188" customWidth="1"/>
    <col min="11779" max="11779" width="20.7109375" style="188" customWidth="1"/>
    <col min="11780" max="11781" width="14.7109375" style="188" customWidth="1"/>
    <col min="11782" max="12032" width="9.140625" style="188"/>
    <col min="12033" max="12033" width="20.7109375" style="188" customWidth="1"/>
    <col min="12034" max="12034" width="35.7109375" style="188" customWidth="1"/>
    <col min="12035" max="12035" width="20.7109375" style="188" customWidth="1"/>
    <col min="12036" max="12037" width="14.7109375" style="188" customWidth="1"/>
    <col min="12038" max="12288" width="9.140625" style="188"/>
    <col min="12289" max="12289" width="20.7109375" style="188" customWidth="1"/>
    <col min="12290" max="12290" width="35.7109375" style="188" customWidth="1"/>
    <col min="12291" max="12291" width="20.7109375" style="188" customWidth="1"/>
    <col min="12292" max="12293" width="14.7109375" style="188" customWidth="1"/>
    <col min="12294" max="12544" width="9.140625" style="188"/>
    <col min="12545" max="12545" width="20.7109375" style="188" customWidth="1"/>
    <col min="12546" max="12546" width="35.7109375" style="188" customWidth="1"/>
    <col min="12547" max="12547" width="20.7109375" style="188" customWidth="1"/>
    <col min="12548" max="12549" width="14.7109375" style="188" customWidth="1"/>
    <col min="12550" max="12800" width="9.140625" style="188"/>
    <col min="12801" max="12801" width="20.7109375" style="188" customWidth="1"/>
    <col min="12802" max="12802" width="35.7109375" style="188" customWidth="1"/>
    <col min="12803" max="12803" width="20.7109375" style="188" customWidth="1"/>
    <col min="12804" max="12805" width="14.7109375" style="188" customWidth="1"/>
    <col min="12806" max="13056" width="9.140625" style="188"/>
    <col min="13057" max="13057" width="20.7109375" style="188" customWidth="1"/>
    <col min="13058" max="13058" width="35.7109375" style="188" customWidth="1"/>
    <col min="13059" max="13059" width="20.7109375" style="188" customWidth="1"/>
    <col min="13060" max="13061" width="14.7109375" style="188" customWidth="1"/>
    <col min="13062" max="13312" width="9.140625" style="188"/>
    <col min="13313" max="13313" width="20.7109375" style="188" customWidth="1"/>
    <col min="13314" max="13314" width="35.7109375" style="188" customWidth="1"/>
    <col min="13315" max="13315" width="20.7109375" style="188" customWidth="1"/>
    <col min="13316" max="13317" width="14.7109375" style="188" customWidth="1"/>
    <col min="13318" max="13568" width="9.140625" style="188"/>
    <col min="13569" max="13569" width="20.7109375" style="188" customWidth="1"/>
    <col min="13570" max="13570" width="35.7109375" style="188" customWidth="1"/>
    <col min="13571" max="13571" width="20.7109375" style="188" customWidth="1"/>
    <col min="13572" max="13573" width="14.7109375" style="188" customWidth="1"/>
    <col min="13574" max="13824" width="9.140625" style="188"/>
    <col min="13825" max="13825" width="20.7109375" style="188" customWidth="1"/>
    <col min="13826" max="13826" width="35.7109375" style="188" customWidth="1"/>
    <col min="13827" max="13827" width="20.7109375" style="188" customWidth="1"/>
    <col min="13828" max="13829" width="14.7109375" style="188" customWidth="1"/>
    <col min="13830" max="14080" width="9.140625" style="188"/>
    <col min="14081" max="14081" width="20.7109375" style="188" customWidth="1"/>
    <col min="14082" max="14082" width="35.7109375" style="188" customWidth="1"/>
    <col min="14083" max="14083" width="20.7109375" style="188" customWidth="1"/>
    <col min="14084" max="14085" width="14.7109375" style="188" customWidth="1"/>
    <col min="14086" max="14336" width="9.140625" style="188"/>
    <col min="14337" max="14337" width="20.7109375" style="188" customWidth="1"/>
    <col min="14338" max="14338" width="35.7109375" style="188" customWidth="1"/>
    <col min="14339" max="14339" width="20.7109375" style="188" customWidth="1"/>
    <col min="14340" max="14341" width="14.7109375" style="188" customWidth="1"/>
    <col min="14342" max="14592" width="9.140625" style="188"/>
    <col min="14593" max="14593" width="20.7109375" style="188" customWidth="1"/>
    <col min="14594" max="14594" width="35.7109375" style="188" customWidth="1"/>
    <col min="14595" max="14595" width="20.7109375" style="188" customWidth="1"/>
    <col min="14596" max="14597" width="14.7109375" style="188" customWidth="1"/>
    <col min="14598" max="14848" width="9.140625" style="188"/>
    <col min="14849" max="14849" width="20.7109375" style="188" customWidth="1"/>
    <col min="14850" max="14850" width="35.7109375" style="188" customWidth="1"/>
    <col min="14851" max="14851" width="20.7109375" style="188" customWidth="1"/>
    <col min="14852" max="14853" width="14.7109375" style="188" customWidth="1"/>
    <col min="14854" max="15104" width="9.140625" style="188"/>
    <col min="15105" max="15105" width="20.7109375" style="188" customWidth="1"/>
    <col min="15106" max="15106" width="35.7109375" style="188" customWidth="1"/>
    <col min="15107" max="15107" width="20.7109375" style="188" customWidth="1"/>
    <col min="15108" max="15109" width="14.7109375" style="188" customWidth="1"/>
    <col min="15110" max="15360" width="9.140625" style="188"/>
    <col min="15361" max="15361" width="20.7109375" style="188" customWidth="1"/>
    <col min="15362" max="15362" width="35.7109375" style="188" customWidth="1"/>
    <col min="15363" max="15363" width="20.7109375" style="188" customWidth="1"/>
    <col min="15364" max="15365" width="14.7109375" style="188" customWidth="1"/>
    <col min="15366" max="15616" width="9.140625" style="188"/>
    <col min="15617" max="15617" width="20.7109375" style="188" customWidth="1"/>
    <col min="15618" max="15618" width="35.7109375" style="188" customWidth="1"/>
    <col min="15619" max="15619" width="20.7109375" style="188" customWidth="1"/>
    <col min="15620" max="15621" width="14.7109375" style="188" customWidth="1"/>
    <col min="15622" max="15872" width="9.140625" style="188"/>
    <col min="15873" max="15873" width="20.7109375" style="188" customWidth="1"/>
    <col min="15874" max="15874" width="35.7109375" style="188" customWidth="1"/>
    <col min="15875" max="15875" width="20.7109375" style="188" customWidth="1"/>
    <col min="15876" max="15877" width="14.7109375" style="188" customWidth="1"/>
    <col min="15878" max="16128" width="9.140625" style="188"/>
    <col min="16129" max="16129" width="20.7109375" style="188" customWidth="1"/>
    <col min="16130" max="16130" width="35.7109375" style="188" customWidth="1"/>
    <col min="16131" max="16131" width="20.7109375" style="188" customWidth="1"/>
    <col min="16132" max="16133" width="14.7109375" style="188" customWidth="1"/>
    <col min="16134" max="16384" width="9.140625" style="188"/>
  </cols>
  <sheetData>
    <row r="1" spans="1:5" s="176" customFormat="1" ht="100.15" customHeight="1">
      <c r="A1" s="173"/>
      <c r="B1" s="174"/>
      <c r="C1" s="175"/>
      <c r="D1" s="327"/>
      <c r="E1" s="327"/>
    </row>
    <row r="2" spans="1:5" s="176" customFormat="1" ht="15" customHeight="1">
      <c r="A2" s="173"/>
      <c r="B2" s="174"/>
      <c r="C2" s="175"/>
      <c r="D2" s="177"/>
      <c r="E2" s="177"/>
    </row>
    <row r="3" spans="1:5" s="176" customFormat="1" ht="55.15" customHeight="1">
      <c r="A3" s="328" t="s">
        <v>696</v>
      </c>
      <c r="B3" s="328"/>
      <c r="C3" s="328"/>
      <c r="D3" s="328"/>
      <c r="E3" s="328"/>
    </row>
    <row r="4" spans="1:5" s="176" customFormat="1" ht="15" customHeight="1">
      <c r="A4" s="287"/>
      <c r="B4" s="287"/>
      <c r="C4" s="287"/>
      <c r="D4" s="287"/>
      <c r="E4" s="287"/>
    </row>
    <row r="5" spans="1:5" s="181" customFormat="1" ht="15" customHeight="1">
      <c r="A5" s="178"/>
      <c r="B5" s="329"/>
      <c r="C5" s="329"/>
      <c r="D5" s="179"/>
      <c r="E5" s="180" t="s">
        <v>0</v>
      </c>
    </row>
    <row r="6" spans="1:5" s="183" customFormat="1" ht="85.15" customHeight="1">
      <c r="A6" s="182" t="s">
        <v>697</v>
      </c>
      <c r="B6" s="182" t="s">
        <v>698</v>
      </c>
      <c r="C6" s="182" t="s">
        <v>699</v>
      </c>
      <c r="D6" s="182" t="s">
        <v>663</v>
      </c>
      <c r="E6" s="182" t="s">
        <v>90</v>
      </c>
    </row>
    <row r="7" spans="1:5" s="176" customFormat="1" ht="30" customHeight="1">
      <c r="A7" s="182"/>
      <c r="B7" s="330" t="s">
        <v>700</v>
      </c>
      <c r="C7" s="331"/>
      <c r="D7" s="184">
        <v>1000</v>
      </c>
      <c r="E7" s="184">
        <v>0</v>
      </c>
    </row>
    <row r="8" spans="1:5" s="176" customFormat="1" ht="30" customHeight="1">
      <c r="A8" s="185" t="s">
        <v>3</v>
      </c>
      <c r="B8" s="185" t="s">
        <v>3</v>
      </c>
      <c r="C8" s="185" t="s">
        <v>3</v>
      </c>
      <c r="D8" s="186">
        <v>0</v>
      </c>
      <c r="E8" s="186">
        <v>0</v>
      </c>
    </row>
    <row r="9" spans="1:5" s="176" customFormat="1" ht="30" customHeight="1">
      <c r="A9" s="187"/>
      <c r="B9" s="330" t="s">
        <v>701</v>
      </c>
      <c r="C9" s="331"/>
      <c r="D9" s="184">
        <f>SUM(D8:D8)</f>
        <v>0</v>
      </c>
      <c r="E9" s="184">
        <f>SUM(E8:E8)</f>
        <v>0</v>
      </c>
    </row>
    <row r="10" spans="1:5" s="176" customFormat="1" ht="30" customHeight="1">
      <c r="A10" s="182"/>
      <c r="B10" s="330" t="s">
        <v>702</v>
      </c>
      <c r="C10" s="331"/>
      <c r="D10" s="184">
        <f>D7-D9</f>
        <v>1000</v>
      </c>
      <c r="E10" s="184">
        <v>0</v>
      </c>
    </row>
    <row r="11" spans="1:5" ht="15.75" customHeight="1"/>
    <row r="12" spans="1:5" s="176" customFormat="1" ht="42" customHeight="1">
      <c r="A12" s="326"/>
      <c r="B12" s="326"/>
      <c r="C12" s="189"/>
      <c r="D12" s="190"/>
      <c r="E12" s="190"/>
    </row>
    <row r="13" spans="1:5" s="176" customFormat="1" ht="12.75" customHeight="1">
      <c r="A13" s="326"/>
      <c r="B13" s="326"/>
      <c r="C13" s="191"/>
    </row>
    <row r="14" spans="1:5" s="176" customFormat="1" ht="16.5" customHeight="1">
      <c r="A14" s="188"/>
      <c r="B14" s="188"/>
      <c r="C14" s="191"/>
    </row>
    <row r="15" spans="1:5" s="176" customFormat="1" ht="15.75" customHeight="1">
      <c r="A15" s="192"/>
      <c r="B15" s="188"/>
      <c r="C15" s="191"/>
    </row>
    <row r="16" spans="1:5" s="176" customFormat="1" ht="13.5" customHeight="1">
      <c r="A16" s="193"/>
      <c r="B16" s="175"/>
      <c r="C16" s="191"/>
    </row>
    <row r="17" spans="1:1" ht="12" customHeight="1">
      <c r="A17" s="192"/>
    </row>
    <row r="18" spans="1:1" ht="12" customHeight="1"/>
    <row r="19" spans="1:1" ht="12" customHeight="1"/>
    <row r="20" spans="1:1" ht="11.25" customHeight="1"/>
  </sheetData>
  <mergeCells count="7">
    <mergeCell ref="A12:B13"/>
    <mergeCell ref="D1:E1"/>
    <mergeCell ref="A3:E3"/>
    <mergeCell ref="B5:C5"/>
    <mergeCell ref="B7:C7"/>
    <mergeCell ref="B9:C9"/>
    <mergeCell ref="B10:C10"/>
  </mergeCells>
  <pageMargins left="0.78740157480314965" right="0.39370078740157483" top="0.39370078740157483" bottom="0.39370078740157483" header="0.31496062992125984" footer="0.31496062992125984"/>
  <pageSetup paperSize="9" scale="84" firstPageNumber="37" orientation="portrait" useFirstPageNumber="1" r:id="rId1"/>
  <headerFooter alignWithMargins="0">
    <oddFooter>&amp;C&amp;"Times New Roman,обычный"&amp;6Страница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19</vt:i4>
      </vt:variant>
    </vt:vector>
  </HeadingPairs>
  <TitlesOfParts>
    <vt:vector size="32" baseType="lpstr">
      <vt:lpstr>1</vt:lpstr>
      <vt:lpstr>2</vt:lpstr>
      <vt:lpstr>3</vt:lpstr>
      <vt:lpstr>4</vt:lpstr>
      <vt:lpstr>5</vt:lpstr>
      <vt:lpstr>6</vt:lpstr>
      <vt:lpstr>7</vt:lpstr>
      <vt:lpstr>8</vt:lpstr>
      <vt:lpstr>9</vt:lpstr>
      <vt:lpstr>10</vt:lpstr>
      <vt:lpstr>11</vt:lpstr>
      <vt:lpstr>12</vt:lpstr>
      <vt:lpstr>13</vt:lpstr>
      <vt:lpstr>'3'!APPT</vt:lpstr>
      <vt:lpstr>'2'!SIGN</vt:lpstr>
      <vt:lpstr>'3'!SIGN</vt:lpstr>
      <vt:lpstr>'5'!SIGN</vt:lpstr>
      <vt:lpstr>'1'!Заголовки_для_печати</vt:lpstr>
      <vt:lpstr>'3'!Заголовки_для_печати</vt:lpstr>
      <vt:lpstr>'4'!Заголовки_для_печати</vt:lpstr>
      <vt:lpstr>'1'!Область_печати</vt:lpstr>
      <vt:lpstr>'10'!Область_печати</vt:lpstr>
      <vt:lpstr>'12'!Область_печати</vt:lpstr>
      <vt:lpstr>'13'!Область_печати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2026-03-31T02:20:28Z</dcterms:modified>
</cp:coreProperties>
</file>